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TT\AdmMarches-Achats-Facturation\Founitures &amp; Services\0-Achat GHT 44\2-Procédures Exploitation\2026\Maintenance Detection Co²\DCE\Retour BM\"/>
    </mc:Choice>
  </mc:AlternateContent>
  <bookViews>
    <workbookView xWindow="0" yWindow="0" windowWidth="2160" windowHeight="0" firstSheet="1" activeTab="1"/>
  </bookViews>
  <sheets>
    <sheet name="extrac carl corrigé" sheetId="2" state="hidden" r:id="rId1"/>
    <sheet name="Sites CHU HD" sheetId="8" r:id="rId2"/>
    <sheet name="CHU HGRL" sheetId="15" r:id="rId3"/>
    <sheet name="CHU ST JACQUES" sheetId="16" r:id="rId4"/>
    <sheet name="CHU Sites Hôpital Loire Santé" sheetId="10" r:id="rId5"/>
    <sheet name="CH SAINT-NAZAIRE" sheetId="12" r:id="rId6"/>
    <sheet name="CH ANCENIS" sheetId="13" r:id="rId7"/>
    <sheet name="BPU" sheetId="14" r:id="rId8"/>
    <sheet name="Informations" sheetId="17" r:id="rId9"/>
  </sheets>
  <definedNames>
    <definedName name="_xlnm._FilterDatabase" localSheetId="0" hidden="1">'extrac carl corrigé'!$A$1:$U$86</definedName>
    <definedName name="_Hlk141284642" localSheetId="7">BPU!$A$33</definedName>
    <definedName name="_Toc257359235" localSheetId="8">Informations!$A$21</definedName>
    <definedName name="_Toc257359236" localSheetId="8">Informations!$A$22</definedName>
    <definedName name="_xlnm.Print_Area" localSheetId="0">'extrac carl corrigé'!$A$1:$U$34</definedName>
  </definedNames>
  <calcPr calcId="162913"/>
</workbook>
</file>

<file path=xl/calcChain.xml><?xml version="1.0" encoding="utf-8"?>
<calcChain xmlns="http://schemas.openxmlformats.org/spreadsheetml/2006/main">
  <c r="D14" i="15" l="1"/>
  <c r="E133" i="10" l="1"/>
  <c r="G82" i="8"/>
  <c r="D28" i="12" l="1"/>
</calcChain>
</file>

<file path=xl/comments1.xml><?xml version="1.0" encoding="utf-8"?>
<comments xmlns="http://schemas.openxmlformats.org/spreadsheetml/2006/main">
  <authors>
    <author>PLANTARD Stephane</author>
  </authors>
  <commentList>
    <comment ref="U4" authorId="0" shapeId="0">
      <text>
        <r>
          <rPr>
            <b/>
            <sz val="9"/>
            <color indexed="81"/>
            <rFont val="Tahoma"/>
            <family val="2"/>
          </rPr>
          <t>PLANTARD Stephane:</t>
        </r>
        <r>
          <rPr>
            <sz val="9"/>
            <color indexed="81"/>
            <rFont val="Tahoma"/>
            <family val="2"/>
          </rPr>
          <t xml:space="preserve">
corrigé le 23/11/2023</t>
        </r>
      </text>
    </comment>
    <comment ref="U5" authorId="0" shapeId="0">
      <text>
        <r>
          <rPr>
            <b/>
            <sz val="9"/>
            <color indexed="81"/>
            <rFont val="Tahoma"/>
            <family val="2"/>
          </rPr>
          <t>PLANTARD Stephane:</t>
        </r>
        <r>
          <rPr>
            <sz val="9"/>
            <color indexed="81"/>
            <rFont val="Tahoma"/>
            <family val="2"/>
          </rPr>
          <t xml:space="preserve">
corrigé le 23/11/2023</t>
        </r>
      </text>
    </comment>
    <comment ref="U6" authorId="0" shapeId="0">
      <text>
        <r>
          <rPr>
            <b/>
            <sz val="9"/>
            <color indexed="81"/>
            <rFont val="Tahoma"/>
            <family val="2"/>
          </rPr>
          <t>PLANTARD Stephane:</t>
        </r>
        <r>
          <rPr>
            <sz val="9"/>
            <color indexed="81"/>
            <rFont val="Tahoma"/>
            <family val="2"/>
          </rPr>
          <t xml:space="preserve">
corrigé le 23/11/2023</t>
        </r>
      </text>
    </comment>
    <comment ref="U29" authorId="0" shapeId="0">
      <text>
        <r>
          <rPr>
            <b/>
            <sz val="9"/>
            <color indexed="81"/>
            <rFont val="Tahoma"/>
            <family val="2"/>
          </rPr>
          <t>PLANTARD Stephane:</t>
        </r>
        <r>
          <rPr>
            <sz val="9"/>
            <color indexed="81"/>
            <rFont val="Tahoma"/>
            <family val="2"/>
          </rPr>
          <t xml:space="preserve">
ex : IMRA-RB-AB14_02</t>
        </r>
      </text>
    </comment>
    <comment ref="U43" authorId="0" shapeId="0">
      <text>
        <r>
          <rPr>
            <b/>
            <sz val="9"/>
            <color indexed="81"/>
            <rFont val="Tahoma"/>
            <family val="2"/>
          </rPr>
          <t>PLANTARD Stephane:</t>
        </r>
        <r>
          <rPr>
            <sz val="9"/>
            <color indexed="81"/>
            <rFont val="Tahoma"/>
            <family val="2"/>
          </rPr>
          <t xml:space="preserve">
EX :1E-AK19_1c Labo C1</t>
        </r>
      </text>
    </comment>
    <comment ref="U44" authorId="0" shapeId="0">
      <text>
        <r>
          <rPr>
            <b/>
            <sz val="9"/>
            <color indexed="81"/>
            <rFont val="Tahoma"/>
            <family val="2"/>
          </rPr>
          <t>PLANTARD Stephane:</t>
        </r>
        <r>
          <rPr>
            <sz val="9"/>
            <color indexed="81"/>
            <rFont val="Tahoma"/>
            <family val="2"/>
          </rPr>
          <t xml:space="preserve">
EX :JM-1S-AM19_01</t>
        </r>
      </text>
    </comment>
    <comment ref="U45" authorId="0" shapeId="0">
      <text>
        <r>
          <rPr>
            <b/>
            <sz val="9"/>
            <color indexed="81"/>
            <rFont val="Tahoma"/>
            <family val="2"/>
          </rPr>
          <t>PLANTARD Stephane:</t>
        </r>
        <r>
          <rPr>
            <sz val="9"/>
            <color indexed="81"/>
            <rFont val="Tahoma"/>
            <family val="2"/>
          </rPr>
          <t xml:space="preserve">
EX :JM-1S-AM19_01</t>
        </r>
      </text>
    </comment>
    <comment ref="U46" authorId="0" shapeId="0">
      <text>
        <r>
          <rPr>
            <b/>
            <sz val="9"/>
            <color indexed="81"/>
            <rFont val="Tahoma"/>
            <family val="2"/>
          </rPr>
          <t>PLANTARD Stephane:</t>
        </r>
        <r>
          <rPr>
            <sz val="9"/>
            <color indexed="81"/>
            <rFont val="Tahoma"/>
            <family val="2"/>
          </rPr>
          <t xml:space="preserve">
EX :JM-1S-AM19_01</t>
        </r>
      </text>
    </comment>
    <comment ref="U47" authorId="0" shapeId="0">
      <text>
        <r>
          <rPr>
            <b/>
            <sz val="9"/>
            <color indexed="81"/>
            <rFont val="Tahoma"/>
            <family val="2"/>
          </rPr>
          <t>PLANTARD Stephane:</t>
        </r>
        <r>
          <rPr>
            <sz val="9"/>
            <color indexed="81"/>
            <rFont val="Tahoma"/>
            <family val="2"/>
          </rPr>
          <t xml:space="preserve">
ex HD-JM-2S-2S
ex CAPTEUR CENTRALE CO N°3 PARKING JM</t>
        </r>
      </text>
    </comment>
    <comment ref="U48" authorId="0" shapeId="0">
      <text>
        <r>
          <rPr>
            <b/>
            <sz val="9"/>
            <color indexed="81"/>
            <rFont val="Tahoma"/>
            <family val="2"/>
          </rPr>
          <t>PLANTARD Stephane:</t>
        </r>
        <r>
          <rPr>
            <sz val="9"/>
            <color indexed="81"/>
            <rFont val="Tahoma"/>
            <family val="2"/>
          </rPr>
          <t xml:space="preserve">
HD-JM-2S-2S</t>
        </r>
      </text>
    </comment>
    <comment ref="U49" authorId="0" shapeId="0">
      <text>
        <r>
          <rPr>
            <b/>
            <sz val="9"/>
            <color indexed="81"/>
            <rFont val="Tahoma"/>
            <family val="2"/>
          </rPr>
          <t>PLANTARD Stephane:</t>
        </r>
        <r>
          <rPr>
            <sz val="9"/>
            <color indexed="81"/>
            <rFont val="Tahoma"/>
            <family val="2"/>
          </rPr>
          <t xml:space="preserve">
HD-JM-2S-2S</t>
        </r>
      </text>
    </comment>
    <comment ref="U50" authorId="0" shapeId="0">
      <text>
        <r>
          <rPr>
            <b/>
            <sz val="9"/>
            <color indexed="81"/>
            <rFont val="Tahoma"/>
            <family val="2"/>
          </rPr>
          <t>PLANTARD Stephane:</t>
        </r>
        <r>
          <rPr>
            <sz val="9"/>
            <color indexed="81"/>
            <rFont val="Tahoma"/>
            <family val="2"/>
          </rPr>
          <t xml:space="preserve">
EX :JM-1S-AM19_01</t>
        </r>
      </text>
    </comment>
    <comment ref="U58" authorId="0" shapeId="0">
      <text>
        <r>
          <rPr>
            <b/>
            <sz val="9"/>
            <color indexed="81"/>
            <rFont val="Tahoma"/>
            <family val="2"/>
          </rPr>
          <t>PLANTARD Stephane:</t>
        </r>
        <r>
          <rPr>
            <sz val="9"/>
            <color indexed="81"/>
            <rFont val="Tahoma"/>
            <family val="2"/>
          </rPr>
          <t xml:space="preserve">
ex : CAPTEUR CENTRALE CO N°4 VOIE 1 PARKING MATERNITE</t>
        </r>
      </text>
    </comment>
    <comment ref="U59" authorId="0" shapeId="0">
      <text>
        <r>
          <rPr>
            <b/>
            <sz val="9"/>
            <color indexed="81"/>
            <rFont val="Tahoma"/>
            <family val="2"/>
          </rPr>
          <t>PLANTARD Stephane:</t>
        </r>
        <r>
          <rPr>
            <sz val="9"/>
            <color indexed="81"/>
            <rFont val="Tahoma"/>
            <family val="2"/>
          </rPr>
          <t xml:space="preserve">
CAPTEUR CENTRALE CO N°3 VOIE 1 PARKING MATERNITE</t>
        </r>
      </text>
    </comment>
    <comment ref="U60" authorId="0" shapeId="0">
      <text>
        <r>
          <rPr>
            <b/>
            <sz val="9"/>
            <color indexed="81"/>
            <rFont val="Tahoma"/>
            <family val="2"/>
          </rPr>
          <t>PLANTARD Stephane:</t>
        </r>
        <r>
          <rPr>
            <sz val="9"/>
            <color indexed="81"/>
            <rFont val="Tahoma"/>
            <family val="2"/>
          </rPr>
          <t xml:space="preserve">
CAPTEUR CENTRALE CO N°1 VOIE 2 PARKING MATERNITE</t>
        </r>
      </text>
    </comment>
    <comment ref="U61" authorId="0" shapeId="0">
      <text>
        <r>
          <rPr>
            <b/>
            <sz val="9"/>
            <color indexed="81"/>
            <rFont val="Tahoma"/>
            <family val="2"/>
          </rPr>
          <t>PLANTARD Stephane:</t>
        </r>
        <r>
          <rPr>
            <sz val="9"/>
            <color indexed="81"/>
            <rFont val="Tahoma"/>
            <family val="2"/>
          </rPr>
          <t xml:space="preserve">
CAPTEUR CENTRALE CO N°2 VOIE 2 PARKING MATERNITE</t>
        </r>
      </text>
    </comment>
    <comment ref="U65" authorId="0" shapeId="0">
      <text>
        <r>
          <rPr>
            <b/>
            <sz val="9"/>
            <color indexed="81"/>
            <rFont val="Tahoma"/>
            <family val="2"/>
          </rPr>
          <t>PLANTARD Stephane:</t>
        </r>
        <r>
          <rPr>
            <sz val="9"/>
            <color indexed="81"/>
            <rFont val="Tahoma"/>
            <family val="2"/>
          </rPr>
          <t xml:space="preserve">
ex libellé :
DETECTEUR PROTATIF O²   - FAI - Labo BDR 1</t>
        </r>
      </text>
    </comment>
    <comment ref="U67" authorId="0" shapeId="0">
      <text>
        <r>
          <rPr>
            <b/>
            <sz val="9"/>
            <color indexed="81"/>
            <rFont val="Tahoma"/>
            <family val="2"/>
          </rPr>
          <t>PLANTARD Stephane:</t>
        </r>
        <r>
          <rPr>
            <sz val="9"/>
            <color indexed="81"/>
            <rFont val="Tahoma"/>
            <family val="2"/>
          </rPr>
          <t xml:space="preserve">
ex libellé :
CAPTEUR CENTRALE 02 - CO2 BIO REPRO</t>
        </r>
      </text>
    </comment>
    <comment ref="U74" authorId="0" shapeId="0">
      <text>
        <r>
          <rPr>
            <b/>
            <sz val="9"/>
            <color indexed="81"/>
            <rFont val="Tahoma"/>
            <family val="2"/>
          </rPr>
          <t>PLANTARD Stephane:</t>
        </r>
        <r>
          <rPr>
            <sz val="9"/>
            <color indexed="81"/>
            <rFont val="Tahoma"/>
            <family val="2"/>
          </rPr>
          <t xml:space="preserve">
ex libellé :
CAPTEUR CENTRALE 06 - N°1 CO2 FIV</t>
        </r>
      </text>
    </comment>
    <comment ref="U75" authorId="0" shapeId="0">
      <text>
        <r>
          <rPr>
            <b/>
            <sz val="9"/>
            <color indexed="81"/>
            <rFont val="Tahoma"/>
            <family val="2"/>
          </rPr>
          <t>PLANTARD Stephane:</t>
        </r>
        <r>
          <rPr>
            <sz val="9"/>
            <color indexed="81"/>
            <rFont val="Tahoma"/>
            <family val="2"/>
          </rPr>
          <t xml:space="preserve">
ex libellé :
CAPTEUR CENTRALE 06 - N°2 O2 FIV</t>
        </r>
      </text>
    </comment>
    <comment ref="U76" authorId="0" shapeId="0">
      <text>
        <r>
          <rPr>
            <b/>
            <sz val="9"/>
            <color indexed="81"/>
            <rFont val="Tahoma"/>
            <family val="2"/>
          </rPr>
          <t>PLANTARD Stephane:</t>
        </r>
        <r>
          <rPr>
            <sz val="9"/>
            <color indexed="81"/>
            <rFont val="Tahoma"/>
            <family val="2"/>
          </rPr>
          <t xml:space="preserve">
ex libellé :
CAPTEUR CENTRALE 06 - N°3 O2 FIV</t>
        </r>
      </text>
    </comment>
    <comment ref="U77" authorId="0" shapeId="0">
      <text>
        <r>
          <rPr>
            <b/>
            <sz val="9"/>
            <color indexed="81"/>
            <rFont val="Tahoma"/>
            <family val="2"/>
          </rPr>
          <t>PLANTARD Stephane:</t>
        </r>
        <r>
          <rPr>
            <sz val="9"/>
            <color indexed="81"/>
            <rFont val="Tahoma"/>
            <family val="2"/>
          </rPr>
          <t xml:space="preserve">
ex libellé :
CAPTEUR CENTRALE 06 - N°4 CO2 FIV</t>
        </r>
      </text>
    </comment>
    <comment ref="U78" authorId="0" shapeId="0">
      <text>
        <r>
          <rPr>
            <b/>
            <sz val="9"/>
            <color indexed="81"/>
            <rFont val="Tahoma"/>
            <family val="2"/>
          </rPr>
          <t>PLANTARD Stephane:</t>
        </r>
        <r>
          <rPr>
            <sz val="9"/>
            <color indexed="81"/>
            <rFont val="Tahoma"/>
            <family val="2"/>
          </rPr>
          <t xml:space="preserve">
ex libellé :
CAPTEUR CENTRALE 06 - N°5 CO2 FIV</t>
        </r>
      </text>
    </comment>
    <comment ref="U79" authorId="0" shapeId="0">
      <text>
        <r>
          <rPr>
            <b/>
            <sz val="9"/>
            <color indexed="81"/>
            <rFont val="Tahoma"/>
            <family val="2"/>
          </rPr>
          <t>PLANTARD Stephane:</t>
        </r>
        <r>
          <rPr>
            <sz val="9"/>
            <color indexed="81"/>
            <rFont val="Tahoma"/>
            <family val="2"/>
          </rPr>
          <t xml:space="preserve">
ex libellé :
CAPTEUR CENTRALE 06 - N°6 O2 FIV</t>
        </r>
      </text>
    </comment>
  </commentList>
</comments>
</file>

<file path=xl/sharedStrings.xml><?xml version="1.0" encoding="utf-8"?>
<sst xmlns="http://schemas.openxmlformats.org/spreadsheetml/2006/main" count="1916" uniqueCount="576">
  <si>
    <t>¤ N°Inventaire</t>
  </si>
  <si>
    <t>Libellé</t>
  </si>
  <si>
    <t>Fournisseur</t>
  </si>
  <si>
    <t>Type/Modèle</t>
  </si>
  <si>
    <t>N°Série</t>
  </si>
  <si>
    <t>UF d'affectation :</t>
  </si>
  <si>
    <t>Niveau criticité</t>
  </si>
  <si>
    <t>Calendrier associé</t>
  </si>
  <si>
    <t>Type équipement</t>
  </si>
  <si>
    <t>N° Madrid</t>
  </si>
  <si>
    <t>UF investissement</t>
  </si>
  <si>
    <t>Atelier référent</t>
  </si>
  <si>
    <t>N° commande</t>
  </si>
  <si>
    <t>Etat</t>
  </si>
  <si>
    <t>Date affectation UF</t>
  </si>
  <si>
    <t>Site</t>
  </si>
  <si>
    <t>¤ Code Famille Tech.</t>
  </si>
  <si>
    <t>LIB_FAM_TECHNIQUE</t>
  </si>
  <si>
    <t>¤ Code Localisation</t>
  </si>
  <si>
    <t>Libellé Localisation</t>
  </si>
  <si>
    <t>CENTRALE D'ALARME GAZ O² - PT1 - RJ - CRB biotech</t>
  </si>
  <si>
    <t>CENTRALE D'ALARME GAZ FREON - groupes froid SUD</t>
  </si>
  <si>
    <t>CENTRALE D'ALARME GAZ O²  LOCAL CRYO UTC</t>
  </si>
  <si>
    <t xml:space="preserve">CENTRALE D'ALARME GAZ O² - JM - CIMA recherche RJ </t>
  </si>
  <si>
    <t>CENTRALE D'ALARME GAZ CO/NO - SAMU - PARKING</t>
  </si>
  <si>
    <t>CENTRALE D'ALARME GAZ 02 1ER INSERM CIRCULATION AG15_01</t>
  </si>
  <si>
    <t>CENTRALE D'ALARME GAZ CO- JM -  PARKING</t>
  </si>
  <si>
    <t>042056_0</t>
  </si>
  <si>
    <t>002732_3</t>
  </si>
  <si>
    <t>CENTRALE-ALARME-TECH</t>
  </si>
  <si>
    <t>15020Y3-011</t>
  </si>
  <si>
    <t>13116R-038</t>
  </si>
  <si>
    <t>N19031W9-019F</t>
  </si>
  <si>
    <t>Immédiat</t>
  </si>
  <si>
    <t>A Planifier</t>
  </si>
  <si>
    <t>INVENTORIE</t>
  </si>
  <si>
    <t>EQUIPEMENT</t>
  </si>
  <si>
    <t>2011_15768</t>
  </si>
  <si>
    <t>2012_17535</t>
  </si>
  <si>
    <t>2012_17537</t>
  </si>
  <si>
    <t>2012_17539</t>
  </si>
  <si>
    <t>2014_20220</t>
  </si>
  <si>
    <t>2015_17168</t>
  </si>
  <si>
    <t>2017_19439</t>
  </si>
  <si>
    <t>2017_19447</t>
  </si>
  <si>
    <t>2020_17264</t>
  </si>
  <si>
    <t>A RENSEIGNER</t>
  </si>
  <si>
    <t>2023_17584</t>
  </si>
  <si>
    <t>HD-SECU-HD</t>
  </si>
  <si>
    <t>CHANTIER</t>
  </si>
  <si>
    <t xml:space="preserve"> CHANTIER</t>
  </si>
  <si>
    <t>ÉCHANGE STANDARD</t>
  </si>
  <si>
    <t>B-EXPLOIT</t>
  </si>
  <si>
    <t>Fonctionnement normal</t>
  </si>
  <si>
    <t>Disponible</t>
  </si>
  <si>
    <t>HD</t>
  </si>
  <si>
    <t>SEC-03-DGZ</t>
  </si>
  <si>
    <t>Détection Gaz</t>
  </si>
  <si>
    <t>PT1-RJ-AA22_03</t>
  </si>
  <si>
    <t>JM-2E-AK19_01</t>
  </si>
  <si>
    <t>HD-RJ-AF14_01</t>
  </si>
  <si>
    <t>HD-RJ-O30_04</t>
  </si>
  <si>
    <t>PT1-RJ-Y25_01</t>
  </si>
  <si>
    <t>PT1-RJ-V24_01</t>
  </si>
  <si>
    <t>JM-RJ-AE18_06</t>
  </si>
  <si>
    <t>SAMU-RC-R36_02</t>
  </si>
  <si>
    <t>JM-1E-AG15_01</t>
  </si>
  <si>
    <t>PT1-RJ-W22_02</t>
  </si>
  <si>
    <t>HD-7E-T16_01</t>
  </si>
  <si>
    <t>Circulation</t>
  </si>
  <si>
    <t>Chambre froide</t>
  </si>
  <si>
    <t>Production d'eau glacée</t>
  </si>
  <si>
    <t>Local production eau glacée</t>
  </si>
  <si>
    <t>Salle des congélateurs</t>
  </si>
  <si>
    <t>Effluents labo.</t>
  </si>
  <si>
    <t>Contrôle 1</t>
  </si>
  <si>
    <t>Garage</t>
  </si>
  <si>
    <t>Local azote</t>
  </si>
  <si>
    <t>Sas</t>
  </si>
  <si>
    <t>DETECTEUR PORTATIF O² - SECURITE HD N°2</t>
  </si>
  <si>
    <t>DETECTEUR PORTATIF O² - SECURITE HME</t>
  </si>
  <si>
    <t>CAPTEUR CENTRALE O2 n°1 - CIMA recherche - local  XEMIS2</t>
  </si>
  <si>
    <t>CAPTEUR CENTRALE O2 n°2 - CIMA recherche - local  XEMIS2</t>
  </si>
  <si>
    <t>CAPTEUR CENTRALE O² N°1 LOCAL CRYO UTC</t>
  </si>
  <si>
    <t>CAPTEUR CENTRALE O² N°2  LOCAL CRYO UTC</t>
  </si>
  <si>
    <t>DETECTEUR PORTATIF GAZ O²- PT1 - UTC</t>
  </si>
  <si>
    <t>DETECTEUR PORTATIF GAZ O² - 1er JM INSERM</t>
  </si>
  <si>
    <t>CAPTEUR CENTRALE O² 1er JM INSERM</t>
  </si>
  <si>
    <t>CAPTEUR CENTRALE CO2 1er JM INSERM</t>
  </si>
  <si>
    <t>DETECTEUR PORTATIF GAZ O² - PT1 - CRB 2</t>
  </si>
  <si>
    <t>CAPTEUR CENTRALE CO N°1 PARKING SAMU</t>
  </si>
  <si>
    <t>CAPTEUR CENTRALE CO N°2 PARKING SAMU</t>
  </si>
  <si>
    <t>CAPTEUR CENTRALE CO N°3 PARKING SAMU</t>
  </si>
  <si>
    <t>CAPTEUR CENTRALE FREON R134A N°1 groupe de froid sud</t>
  </si>
  <si>
    <t>CAPTEUR CENTRALE FREON R134A N°2 groupe froid sud</t>
  </si>
  <si>
    <t>CAPTEUR CENTRALE CHLORE CL2 LOCAL EFFLUENTS</t>
  </si>
  <si>
    <t>DETECTEUR PORTATIF GAZ O² - PT1 - CRB 1</t>
  </si>
  <si>
    <t>CAPTEUR CENTRALE CTX300 1ER JM INSERM VOIE 1</t>
  </si>
  <si>
    <t>CAPTEUR CENTRALE CTX300 1ER JM INSERM VOIE 2</t>
  </si>
  <si>
    <t>CAPTEUR ALARME CTX300 1ER JM INSERM VOIE3</t>
  </si>
  <si>
    <t>CAPTEUR ALARME CTX300 1ER JM INSERM VOIE4</t>
  </si>
  <si>
    <t>CAPTEUR CENTRALE CO N°1 PARKING JM</t>
  </si>
  <si>
    <t>CAPTEUR CENTRALE CO N°2 PARKING JM</t>
  </si>
  <si>
    <t>CAPTEUR CENTRALE CO N°3 PARKING JM</t>
  </si>
  <si>
    <t>CAPTEUR CENTRALE CO N°4 PARKING JM</t>
  </si>
  <si>
    <t>CAPTEUR CENTRALE CO N°5 PARKING JM</t>
  </si>
  <si>
    <t>CAPTEUR CENTRALE O2 LOCAL EFFLUENTS</t>
  </si>
  <si>
    <t>CAPTEUR CENTRALE H2S LOCAL EFFLUENTS</t>
  </si>
  <si>
    <t>004857_0</t>
  </si>
  <si>
    <t>003783_1</t>
  </si>
  <si>
    <t>CAPTEUR-TECH</t>
  </si>
  <si>
    <t>110632R-006</t>
  </si>
  <si>
    <t>110632R-026</t>
  </si>
  <si>
    <t>110632R-019</t>
  </si>
  <si>
    <t>12124W-004</t>
  </si>
  <si>
    <t>14030RF-003</t>
  </si>
  <si>
    <t>15021KE-005</t>
  </si>
  <si>
    <t>SO18441765</t>
  </si>
  <si>
    <t>PRJY-0026</t>
  </si>
  <si>
    <t>PRYJ-0027</t>
  </si>
  <si>
    <t>PRYJ-0028</t>
  </si>
  <si>
    <t>ARZL 0463</t>
  </si>
  <si>
    <t>SN22040439</t>
  </si>
  <si>
    <t>ARZL0571</t>
  </si>
  <si>
    <t>ARZL 0141</t>
  </si>
  <si>
    <t>2011_15769</t>
  </si>
  <si>
    <t>2012_17536</t>
  </si>
  <si>
    <t>2012_17538</t>
  </si>
  <si>
    <t>2013_16681</t>
  </si>
  <si>
    <t>2015_17012</t>
  </si>
  <si>
    <t>2015_17167</t>
  </si>
  <si>
    <t>2017_19445</t>
  </si>
  <si>
    <t>2018_17491</t>
  </si>
  <si>
    <t>2018_17492</t>
  </si>
  <si>
    <t>2019_17154</t>
  </si>
  <si>
    <t>2020_17035</t>
  </si>
  <si>
    <t>2020_17036</t>
  </si>
  <si>
    <t>2020_17037</t>
  </si>
  <si>
    <t>2020_17038</t>
  </si>
  <si>
    <t>2021_17153</t>
  </si>
  <si>
    <t>2012_17540</t>
  </si>
  <si>
    <t>2021_17159</t>
  </si>
  <si>
    <t>2022_17060</t>
  </si>
  <si>
    <t>2023_17585</t>
  </si>
  <si>
    <t>2023_17586</t>
  </si>
  <si>
    <t>2023_17587</t>
  </si>
  <si>
    <t>2023_17588</t>
  </si>
  <si>
    <t>E1 117679</t>
  </si>
  <si>
    <t xml:space="preserve">A RENSEIGNER </t>
  </si>
  <si>
    <t>E1138620</t>
  </si>
  <si>
    <t>HD-RJ-T12_01</t>
  </si>
  <si>
    <t>PT1-RJ-AA23_01</t>
  </si>
  <si>
    <t>FAI-SS-AS28-1A</t>
  </si>
  <si>
    <t>JM-RJ-AE18_04</t>
  </si>
  <si>
    <t>PT1-RJ-Y25_1A</t>
  </si>
  <si>
    <t>JM-1E-AJ18_03</t>
  </si>
  <si>
    <t>JM-1E-AK19_03</t>
  </si>
  <si>
    <t>JM-1E-AK18_03</t>
  </si>
  <si>
    <t>JM-1E-AH15_03</t>
  </si>
  <si>
    <t>JM-1E-AH15_04</t>
  </si>
  <si>
    <t>JM-1E-AI16_01</t>
  </si>
  <si>
    <t>Salle de culture 2</t>
  </si>
  <si>
    <t>P.C sécurité</t>
  </si>
  <si>
    <t>Local azote liquide-CRB-Thumo-AMP-PHU7</t>
  </si>
  <si>
    <t>Bureau</t>
  </si>
  <si>
    <t>XEMIS 2</t>
  </si>
  <si>
    <t>Cuves azote</t>
  </si>
  <si>
    <t>Congélateurs</t>
  </si>
  <si>
    <t>Zone de culture</t>
  </si>
  <si>
    <t>Laboratoire culture L2</t>
  </si>
  <si>
    <t>Radio activité</t>
  </si>
  <si>
    <t>CENTRALE D'ALARME GAZ CO - HME - PARKING MATERNITE</t>
  </si>
  <si>
    <t xml:space="preserve">CENTRALE D'ALARME GAZ O2 - BIOLOGIE DE LA REPRODUCTION </t>
  </si>
  <si>
    <t>CENTRALE D'ALARME GAZ -  PHARMACOLOGIE</t>
  </si>
  <si>
    <t>DETECTEUR PORTATIF MULTI GAZ - SECURITE HME</t>
  </si>
  <si>
    <t>DETECTEUR PROTATIF O²   - FAI - Labo BDR 2</t>
  </si>
  <si>
    <t>CAPTEUR CENTRALE 05 - CO2 BIO REPRO</t>
  </si>
  <si>
    <t>CENTRALE D'ALARME GAZ - 03 GAZ NIVEAU OBUS CO2</t>
  </si>
  <si>
    <t>CENTRALE D'ALARME GAZ - 04 GAZ NIVEAU OBUS AZOTE</t>
  </si>
  <si>
    <t xml:space="preserve">CENTRALE D'ALARME GAZ - 05 CO2 BIOLOGIE DE LA REPRODUCTION </t>
  </si>
  <si>
    <t>CAPTEUR CENTRALE 02 - N°2 CO2 BIO REPRO</t>
  </si>
  <si>
    <t>027762_0</t>
  </si>
  <si>
    <t>ARTK 0227</t>
  </si>
  <si>
    <t>ARTK 0190</t>
  </si>
  <si>
    <t>2016_17720</t>
  </si>
  <si>
    <t>2016_17721</t>
  </si>
  <si>
    <t>2016_17722</t>
  </si>
  <si>
    <t>2016_17723</t>
  </si>
  <si>
    <t>2016_17724</t>
  </si>
  <si>
    <t>2018_17482</t>
  </si>
  <si>
    <t>2018_17484</t>
  </si>
  <si>
    <t>2019_17181</t>
  </si>
  <si>
    <t>2020_17618</t>
  </si>
  <si>
    <t>2020_17619</t>
  </si>
  <si>
    <t>HD-SECU-HME</t>
  </si>
  <si>
    <t>DA 122124</t>
  </si>
  <si>
    <t>A PLANIFIER</t>
  </si>
  <si>
    <t>FAI-SS-AS28-01</t>
  </si>
  <si>
    <t>FAI-SS-AU28-02</t>
  </si>
  <si>
    <t>FAI-1E-AX31-04</t>
  </si>
  <si>
    <t>PTMC-RJ-AF24_05</t>
  </si>
  <si>
    <t>FAI-1E-AX31-03</t>
  </si>
  <si>
    <t>FAI-1E-AX31-05</t>
  </si>
  <si>
    <t>FAI-1E-AX30-06</t>
  </si>
  <si>
    <t>FAI-1E-AX31-01</t>
  </si>
  <si>
    <t>FAI-5E-AU30-01C</t>
  </si>
  <si>
    <t>FAI-5E-AU30-01G</t>
  </si>
  <si>
    <t>FAI-5E-AU30-01F</t>
  </si>
  <si>
    <t>FAI-5E-AU30-01E</t>
  </si>
  <si>
    <t>FAI-1E-AY31-05</t>
  </si>
  <si>
    <t>Parking</t>
  </si>
  <si>
    <t>Laboratoire CECOS</t>
  </si>
  <si>
    <t>Circulation 2</t>
  </si>
  <si>
    <t>Salle de culture 1</t>
  </si>
  <si>
    <t>Salle des congelations</t>
  </si>
  <si>
    <t>Gare.pneu</t>
  </si>
  <si>
    <t>Laboratoire</t>
  </si>
  <si>
    <t>Micro inj.</t>
  </si>
  <si>
    <t>Réception ovocytes/culture</t>
  </si>
  <si>
    <t>Cryo conservation</t>
  </si>
  <si>
    <t>CENTRALE D'ALARME GAZ O² 1er JM INSERM</t>
  </si>
  <si>
    <t>PT1</t>
  </si>
  <si>
    <t>JM</t>
  </si>
  <si>
    <t>SAMU</t>
  </si>
  <si>
    <t>MATER</t>
  </si>
  <si>
    <t>non présent dans le listing GFG</t>
  </si>
  <si>
    <t>HD / JM / PT1 / SAMU</t>
  </si>
  <si>
    <t>Secteur HME</t>
  </si>
  <si>
    <t>DETECTEUR PORTATIF GAZ O²</t>
  </si>
  <si>
    <t>pas dans carl</t>
  </si>
  <si>
    <t>CENTRALE D'ALARME GAZ - PTMC voie 1 - MX15</t>
  </si>
  <si>
    <t>OK vu sur place</t>
  </si>
  <si>
    <t>KO mauvaise géoloc</t>
  </si>
  <si>
    <t>CAPTEUR CENTRALE O2  n°1 - PT1 CRB Local azote liquide</t>
  </si>
  <si>
    <t>CAPTEUR CENTRALE O2  n°3 - PT1 CRB Local azote liquide</t>
  </si>
  <si>
    <t>CAPTEUR CENTRALE O2  n°2 - PT1 CRB Local azote liquide</t>
  </si>
  <si>
    <t>En panne au 23/11/2023</t>
  </si>
  <si>
    <t>pas d'accessibilité voir avec sylvain</t>
  </si>
  <si>
    <t>PT1-RH-Z23_04</t>
  </si>
  <si>
    <t>Technique laboratoire</t>
  </si>
  <si>
    <t>OK vu  avec Alexandra Pichon</t>
  </si>
  <si>
    <t>DETECTEUR PORTATIF O² - PT1 RH - TUMOROTHEQUE</t>
  </si>
  <si>
    <t>CENTRALE D'ALARME GAZ O²-O3-CL2-H2S-local effluents</t>
  </si>
  <si>
    <t>CENTRALE D'ALARME GAZ O² - réserve azote RJ</t>
  </si>
  <si>
    <t>CAPTEUR CENTRALE Gaz 02 - reserve azote RJ</t>
  </si>
  <si>
    <t>PC sécurité</t>
  </si>
  <si>
    <t>CENTRALE D'ALARME GAZ - O² CO² 06 GAZ FIV</t>
  </si>
  <si>
    <t>HD-7E-T16_1b</t>
  </si>
  <si>
    <t>Ménage</t>
  </si>
  <si>
    <t>HD-RB-V15_04</t>
  </si>
  <si>
    <t>HD-RB-V15_01</t>
  </si>
  <si>
    <t>CAPTEUR CENTRALE  IRM 2-OA IROISE</t>
  </si>
  <si>
    <t>CENTRALE D'ALARME GAZ O² - MX15 - IRM HD 1</t>
  </si>
  <si>
    <t>HD-RB-AB15_04</t>
  </si>
  <si>
    <t>IRM 2</t>
  </si>
  <si>
    <t>CENTRALE D'ALARME GAZ O2 - IMRAM MGC2 N° 3305</t>
  </si>
  <si>
    <t>HD-RB-AB15_05</t>
  </si>
  <si>
    <t>CAPTEUR CENTRALE GAZ O² - MX15 - IRM HD 1</t>
  </si>
  <si>
    <t>Poste de commande IRM 1  5T</t>
  </si>
  <si>
    <t>corrections faites dans Car le 28/11/2023</t>
  </si>
  <si>
    <t>OK</t>
  </si>
  <si>
    <t>CENTRALE D'ALARME GAZ HELIUM - HD - IRM 2 IROISE</t>
  </si>
  <si>
    <t xml:space="preserve">DETECTEUR O2 IRM IROISE  </t>
  </si>
  <si>
    <t>Non présent (détecteur HS)  réformé le 29/11/23</t>
  </si>
  <si>
    <t>PC Sécurité</t>
  </si>
  <si>
    <t>FAI-1E-AX31-07</t>
  </si>
  <si>
    <t>correction le 29/11 Géoloc AX31_07 au lieux de  AX31_04</t>
  </si>
  <si>
    <t>Non présent &amp; détecteur HS  réformé le 29/11/23</t>
  </si>
  <si>
    <t>correction le 29/11 code barre 1817483 au lieux de  1817484</t>
  </si>
  <si>
    <t>à voir avec sylvain</t>
  </si>
  <si>
    <t>vu, mauvaise géoloc  ex JM-2E-AK19_01</t>
  </si>
  <si>
    <t>JM-2E-AJ17_03</t>
  </si>
  <si>
    <t>CAPTEUR CENTRALE O2 - 2E JM  local frigo</t>
  </si>
  <si>
    <t>CENTRALE D'ALARME GAZ O² - 2E JM circ.</t>
  </si>
  <si>
    <t>OK, vu sur place</t>
  </si>
  <si>
    <t>mis à jour plan et carl</t>
  </si>
  <si>
    <t>à réformer dans carl, pas de détecteur vu le 30/11/2023</t>
  </si>
  <si>
    <t>correction le 01/12 Géoloc AX31_05 au lieux de  AX31_03</t>
  </si>
  <si>
    <t>correction le 01/12 Géoloc AX31_03 au lieux de  AX31_05</t>
  </si>
  <si>
    <t>correction le 01/12 Géoloc AY31_05 au lieux de  AX31-04</t>
  </si>
  <si>
    <t>mettre un code barre sur place</t>
  </si>
  <si>
    <t>CAPTEUR CENTRALE  O² - 1E FAI - Labo CECOS</t>
  </si>
  <si>
    <r>
      <t xml:space="preserve">correction le 01/12 - changement libellé + </t>
    </r>
    <r>
      <rPr>
        <b/>
        <sz val="11"/>
        <color theme="0"/>
        <rFont val="Calibri"/>
        <family val="2"/>
        <scheme val="minor"/>
      </rPr>
      <t>mettre code barre sur place</t>
    </r>
  </si>
  <si>
    <t xml:space="preserve">correction le 01/12 - changement libellé </t>
  </si>
  <si>
    <t>CAPTEUR CENTRALE voie 3 CO2 FIV</t>
  </si>
  <si>
    <t>CAPTEUR CENTRALE voie 1 O2 FIV</t>
  </si>
  <si>
    <t>CAPTEUR CENTRALE voie 4 CO2 FIV</t>
  </si>
  <si>
    <t>CAPTEUR CENTRALE voie 2 O2 FIV</t>
  </si>
  <si>
    <t>CAPTEUR CENTRALE voie 5 CO2 FIV</t>
  </si>
  <si>
    <t>CAPTEUR CENTRALE voie 6 CO2 FIV</t>
  </si>
  <si>
    <r>
      <t xml:space="preserve">correction le 01/12 - changement libellé + </t>
    </r>
    <r>
      <rPr>
        <b/>
        <sz val="11"/>
        <color theme="0"/>
        <rFont val="Calibri"/>
        <family val="2"/>
        <scheme val="minor"/>
      </rPr>
      <t>voie à étiquetter sur place</t>
    </r>
  </si>
  <si>
    <t>Doublon</t>
  </si>
  <si>
    <t>FAI-SS-AU28-01</t>
  </si>
  <si>
    <t>CAPTEUR CENTRALE CO N°4 VOIE 2 PARKING MATERNITE</t>
  </si>
  <si>
    <t>CAPTEUR CENTRALE CO N°3 VOIE 2 PARKING MATERNITE</t>
  </si>
  <si>
    <t>CAPTEUR CENTRALE CO N°1 VOIE 1 PARKING MATERNITE</t>
  </si>
  <si>
    <t>CAPTEUR CENTRALE CO N°2 VOIE 1 PARKING MATERNITE</t>
  </si>
  <si>
    <t>correction des voies le 01/12/2023</t>
  </si>
  <si>
    <t>CAPTEUR PHARMACOLOGIE Laboratoire de contrôle</t>
  </si>
  <si>
    <t>PTMC-RJ-AF25_04</t>
  </si>
  <si>
    <t>AV01601</t>
  </si>
  <si>
    <t>Laboratoire de contrôle zone non stérile (Z5)</t>
  </si>
  <si>
    <t>mettre le code barre sur place</t>
  </si>
  <si>
    <r>
      <t xml:space="preserve">OK dans coffret devant local azote + </t>
    </r>
    <r>
      <rPr>
        <b/>
        <sz val="11"/>
        <color theme="0"/>
        <rFont val="Calibri"/>
        <family val="2"/>
        <scheme val="minor"/>
      </rPr>
      <t>manque code barre</t>
    </r>
  </si>
  <si>
    <t>OK mise à jour Géoloc</t>
  </si>
  <si>
    <t>JM-1E-AK19_1d</t>
  </si>
  <si>
    <t>Stock</t>
  </si>
  <si>
    <t>JM-1S-AL19_01</t>
  </si>
  <si>
    <t>Local Ventilateurs</t>
  </si>
  <si>
    <t>JM-1S-AI19_03</t>
  </si>
  <si>
    <t>OK, correction libellé + géoloc.</t>
  </si>
  <si>
    <t>OK, correction géoloc.</t>
  </si>
  <si>
    <t>CAPTEUR CENTRALE CO N°6 PARKING JM</t>
  </si>
  <si>
    <t>JM-2S-AI19_01</t>
  </si>
  <si>
    <t>OK correction Géoloc</t>
  </si>
  <si>
    <t>mis sur plan et correction Géoloc.</t>
  </si>
  <si>
    <t>CAPTEUR CENTRALE GAZ O2 - Voie 1 IMRAM MGC2 N° 3305</t>
  </si>
  <si>
    <t>Laboratoire chaud</t>
  </si>
  <si>
    <t>IMRA-RB-AB12_08</t>
  </si>
  <si>
    <t>AV01602</t>
  </si>
  <si>
    <r>
      <t xml:space="preserve">vu sur place création équipement dans Carl+ </t>
    </r>
    <r>
      <rPr>
        <b/>
        <sz val="11"/>
        <color theme="0"/>
        <rFont val="Calibri"/>
        <family val="2"/>
        <scheme val="minor"/>
      </rPr>
      <t>mettre code barre sur place</t>
    </r>
  </si>
  <si>
    <r>
      <t xml:space="preserve">OK vu sur place + </t>
    </r>
    <r>
      <rPr>
        <sz val="11"/>
        <rFont val="Calibri"/>
        <family val="2"/>
        <scheme val="minor"/>
      </rPr>
      <t>Correction Géoloc.</t>
    </r>
  </si>
  <si>
    <t>IMRA-RB-AB12_01</t>
  </si>
  <si>
    <t>CAPTEUR CENTRALE O2 7HN - CTX300</t>
  </si>
  <si>
    <t>CENTRALE D'ALARME GAZ 0² - HD - 7HN-MX32</t>
  </si>
  <si>
    <t>AV01603</t>
  </si>
  <si>
    <t>IRM 1.5T</t>
  </si>
  <si>
    <r>
      <t>Création équipement -</t>
    </r>
    <r>
      <rPr>
        <b/>
        <sz val="11"/>
        <color theme="0"/>
        <rFont val="Calibri"/>
        <family val="2"/>
        <scheme val="minor"/>
      </rPr>
      <t xml:space="preserve"> code barre à poser</t>
    </r>
  </si>
  <si>
    <t>CENTRALE D'ALARME GAZ  FREON-MX32- groupe froid chaufferie</t>
  </si>
  <si>
    <t>CAPTEUR CENTRALE N°1-CTX300- groupe de froid chaufferie</t>
  </si>
  <si>
    <t>Non présent (détecteur HS)  réformé le 05/12/23</t>
  </si>
  <si>
    <t>vu le 05/12/2023 - Dans armoire axima parking</t>
  </si>
  <si>
    <t>vu le 05/12/2023</t>
  </si>
  <si>
    <t>CAPTEUR CENTRALE Gaz 02 - réserve azote RJ</t>
  </si>
  <si>
    <t>AV01604</t>
  </si>
  <si>
    <t>ADI-3E-ZR28_01</t>
  </si>
  <si>
    <t>Bureau consultation IST</t>
  </si>
  <si>
    <t>CAPTEUR CENTRALE O2 1er JM INSERM</t>
  </si>
  <si>
    <t>CAPTEUR CENTRALE O2 N°1 LOCAL CRYO UTC</t>
  </si>
  <si>
    <t>AV01605</t>
  </si>
  <si>
    <t>CAPTEUR OZONE O3 LOCAL EFFLUENTS</t>
  </si>
  <si>
    <t>CAPTEUR HYDROGENE H2S LOCAL EFFLUENTS</t>
  </si>
  <si>
    <t>CAPTEUR CHLORE CL2 LOCAL EFFLUENTS</t>
  </si>
  <si>
    <t>CAPTEUR OXYGENE O2 LOCAL EFFLUENTS</t>
  </si>
  <si>
    <t>CAPTEUR CO2  1ER JM INSERM VOIE 1</t>
  </si>
  <si>
    <t>CAPTEUR CO2  1ER JM INSERM VOIE 2</t>
  </si>
  <si>
    <t>CAPTEUR CO2  1ER JM INSERM VOIE3</t>
  </si>
  <si>
    <t>CAPTEUR CO2  1ER JM INSERM VOIE4</t>
  </si>
  <si>
    <t>CENTRALE D'ALARME O2 - LE TOURVILLE</t>
  </si>
  <si>
    <t>ADI-3E-ZR30_07</t>
  </si>
  <si>
    <t>CAPTEUR CENTRALE O2 - LE TOURVILLE</t>
  </si>
  <si>
    <t>PT1-RJ-W28_01</t>
  </si>
  <si>
    <t>DETECTEUR portatif O2 - Prêt UTCG PT1 RJ</t>
  </si>
  <si>
    <t>CAPTEUR CENTRALE Voie N°1-O2 FIV</t>
  </si>
  <si>
    <t>CAPTEUR CENTRALE O2  N°1 PT1 CRB Local azote liquide</t>
  </si>
  <si>
    <t>CAPTEUR CENTRALE O2 N°2 - PT1 CRB Local azote liquide</t>
  </si>
  <si>
    <t>CAPTEUR CENTRALE O2 N°3 - PT1 CRB Local azote liquide</t>
  </si>
  <si>
    <t>CAPTEUR CENTRALE O2 N°2 - LOCAL CRYO UTC</t>
  </si>
  <si>
    <t>DETECTEUR portatif O2 - PC SECU. HME</t>
  </si>
  <si>
    <t>Retour prêt virologie RH PT1-vers PC HME</t>
  </si>
  <si>
    <t>CENTRALE D'ALARME GAZ O² /CO2 1er JM INSERM</t>
  </si>
  <si>
    <t>FAI</t>
  </si>
  <si>
    <t>PTMC</t>
  </si>
  <si>
    <t>ADI</t>
  </si>
  <si>
    <t>TOTAL EN € HT/AN</t>
  </si>
  <si>
    <t>N°Inventaire</t>
  </si>
  <si>
    <t>Bâtiment C</t>
  </si>
  <si>
    <t>Localisation</t>
  </si>
  <si>
    <t>1 CENTRALE MX43</t>
  </si>
  <si>
    <t>15 capteurs OLCT10N O2</t>
  </si>
  <si>
    <t>4 écrans</t>
  </si>
  <si>
    <t>Bâtiment D</t>
  </si>
  <si>
    <t>3eme D-3E-AP18_3e</t>
  </si>
  <si>
    <t>1 centrale MX32</t>
  </si>
  <si>
    <t>2 capteurs OLCT10N CO2</t>
  </si>
  <si>
    <t>2 écrans</t>
  </si>
  <si>
    <t xml:space="preserve">D-3E-AS18_2c </t>
  </si>
  <si>
    <t xml:space="preserve">Bâtiment D </t>
  </si>
  <si>
    <t xml:space="preserve">3eme D-3E-AS18_2 </t>
  </si>
  <si>
    <t xml:space="preserve">3eme D-3E-AS18_2a </t>
  </si>
  <si>
    <t xml:space="preserve">3eme circulation D-3E-AT18_3 </t>
  </si>
  <si>
    <t>3 capteurs OLCT10N O2</t>
  </si>
  <si>
    <t>1 écran</t>
  </si>
  <si>
    <t>2 combiné lumineux et sonores</t>
  </si>
  <si>
    <t>2 combinés lumineux et sonores</t>
  </si>
  <si>
    <t>4 combinés lumineux et sonores</t>
  </si>
  <si>
    <t>3 combinés lumineux et sonores</t>
  </si>
  <si>
    <t>5 combinés lumineux et sonores</t>
  </si>
  <si>
    <t xml:space="preserve">4eme circulation D-4E-AS15_6 </t>
  </si>
  <si>
    <t>3 capteurs OLCT10N CO2</t>
  </si>
  <si>
    <t xml:space="preserve">4eme  D-4E-AS15_7 </t>
  </si>
  <si>
    <t>5 capteurs OLCT10N CO2</t>
  </si>
  <si>
    <t>6 écrans</t>
  </si>
  <si>
    <t>10 combiné lumineux et sonores</t>
  </si>
  <si>
    <t xml:space="preserve">5eme circulation D-5E-AP15_2 </t>
  </si>
  <si>
    <t>8 capteurs OLCT10N CO2</t>
  </si>
  <si>
    <t>3 écrans</t>
  </si>
  <si>
    <t xml:space="preserve">RDC circulation D-RC-AS19_5 </t>
  </si>
  <si>
    <t>1 capteur OLCT10N O2</t>
  </si>
  <si>
    <t xml:space="preserve">5eme circulation E-5E-AV15_2 </t>
  </si>
  <si>
    <t xml:space="preserve">Bâtiment E </t>
  </si>
  <si>
    <t xml:space="preserve">5eme circulation E-5E-AV15_5 </t>
  </si>
  <si>
    <t>4 capteurs OLCT10N CO2</t>
  </si>
  <si>
    <t xml:space="preserve">Zone d'intervention </t>
  </si>
  <si>
    <t>Désignation</t>
  </si>
  <si>
    <t xml:space="preserve">référence </t>
  </si>
  <si>
    <t xml:space="preserve">Prix €HT/an 
pour une visite annuelle </t>
  </si>
  <si>
    <t xml:space="preserve">contrainte  d'intervention </t>
  </si>
  <si>
    <t>Salle Azote FERTILOA</t>
  </si>
  <si>
    <t>MX43</t>
  </si>
  <si>
    <t xml:space="preserve">14h30-16h30
</t>
  </si>
  <si>
    <t>007-E01-228</t>
  </si>
  <si>
    <t>2 Capteur O²</t>
  </si>
  <si>
    <t>1 Afficheur O²</t>
  </si>
  <si>
    <t>1 boitier « Défense d’entrer »</t>
  </si>
  <si>
    <t>1 alarme visuelle et sonore</t>
  </si>
  <si>
    <t>1 asservissement moteur extraction GV</t>
  </si>
  <si>
    <t>1 détecteur portatif O²</t>
  </si>
  <si>
    <t>Laboratoire FIV</t>
  </si>
  <si>
    <t>1 Capteur O²</t>
  </si>
  <si>
    <r>
      <rPr>
        <b/>
        <sz val="11"/>
        <color theme="1"/>
        <rFont val="Calibri"/>
        <family val="2"/>
        <scheme val="minor"/>
      </rPr>
      <t>14h30-16h</t>
    </r>
    <r>
      <rPr>
        <sz val="11"/>
        <color theme="1"/>
        <rFont val="Calibri"/>
        <family val="2"/>
        <scheme val="minor"/>
      </rPr>
      <t xml:space="preserve">
</t>
    </r>
  </si>
  <si>
    <t>007-E01-414</t>
  </si>
  <si>
    <t>1 boitier « Evacuation immédiate »</t>
  </si>
  <si>
    <t>Reports GTC</t>
  </si>
  <si>
    <t xml:space="preserve">Centrale Fluides Médicaux </t>
  </si>
  <si>
    <t>MX32</t>
  </si>
  <si>
    <t>Aucune contrainte</t>
  </si>
  <si>
    <t>099-SS1-503</t>
  </si>
  <si>
    <t>1 Capteur CO²</t>
  </si>
  <si>
    <t>Station Carbofresh (UCPA)</t>
  </si>
  <si>
    <t xml:space="preserve">11h à 12h ou 16h17h </t>
  </si>
  <si>
    <t>011-SS1-508</t>
  </si>
  <si>
    <t>2 capteurs CTX 300 IR sans AFF 0-5% vol CO2</t>
  </si>
  <si>
    <t xml:space="preserve">Parking Malade Couché </t>
  </si>
  <si>
    <t xml:space="preserve">1 centrale ADS </t>
  </si>
  <si>
    <t>ADS</t>
  </si>
  <si>
    <t>003-SS1-403</t>
  </si>
  <si>
    <t>voie 1 -CO</t>
  </si>
  <si>
    <t>voie 2 -N²O</t>
  </si>
  <si>
    <t>voie 3 -CO</t>
  </si>
  <si>
    <t>voie 4 -N²O</t>
  </si>
  <si>
    <t>voie 5 -CO</t>
  </si>
  <si>
    <t>voie 6-N²O</t>
  </si>
  <si>
    <t>voie 7-CO</t>
  </si>
  <si>
    <t>voie 8-N²O</t>
  </si>
  <si>
    <t>MX 43</t>
  </si>
  <si>
    <t>4 capteurs</t>
  </si>
  <si>
    <t xml:space="preserve">1 Centrale OLDHAM  </t>
  </si>
  <si>
    <t>1 centrale OLDHAM</t>
  </si>
  <si>
    <t>Sirène d’alarme sonore</t>
  </si>
  <si>
    <t>Gyrophare lumineux d’alarme</t>
  </si>
  <si>
    <t xml:space="preserve">                       </t>
  </si>
  <si>
    <t>Désignation (Déplacement inclus)</t>
  </si>
  <si>
    <t>Tarif horaire de la Main d’œuvre de technicien en Heures Ouvrées</t>
  </si>
  <si>
    <t>Tarif horaire de la Main d’œuvre de technicien en dehors des Heures Ouvrées</t>
  </si>
  <si>
    <t xml:space="preserve">Détecteur CO (monoxyde de carbone) </t>
  </si>
  <si>
    <t>Détecteur O₂ – (oxygène) 0 à 25 % vol</t>
  </si>
  <si>
    <t>Détecteur CO₂ (dioxyde de carbone)</t>
  </si>
  <si>
    <t>Remplacement dans le cadre de la visite préventive annuelle</t>
  </si>
  <si>
    <t>Remplacement en  correctif en dehors de la visite annuelle</t>
  </si>
  <si>
    <t>Fourniture, pose et raccordement :</t>
  </si>
  <si>
    <t xml:space="preserve">PU en HT € </t>
  </si>
  <si>
    <t>Coefficient multiplicateur d’approvisionnement pour pièces, sous-ensembles ou prestations sous-traitées</t>
  </si>
  <si>
    <t>Coefficient d’approvisionnement sur pièces hors tarif(s) référencés (2)</t>
  </si>
  <si>
    <t>Coefficient d’approvisionnement sur prestations sous-traitées (2)</t>
  </si>
  <si>
    <t xml:space="preserve"> (2) - Coefficient multiplicateur (supérieur à 1) applicable sur les justificatifs d’approvisionnement hors liste, hors tarif du titulaire.</t>
  </si>
  <si>
    <t>Temps indicatif consacré pour chaque visite préventive annuelle (exprimé en heure)</t>
  </si>
  <si>
    <t>Centrales de détections gaz</t>
  </si>
  <si>
    <t>Détecteurs / Capteurs</t>
  </si>
  <si>
    <t>Détecteur O² personnel (EPI)</t>
  </si>
  <si>
    <t>Temps indicatif en heure</t>
  </si>
  <si>
    <t>Jours ouvrées (3) du titulaire</t>
  </si>
  <si>
    <t>(3) Jours ouvrées = jours travaillés</t>
  </si>
  <si>
    <t>(4) Heures ouvrées = heures normales de travail durant les jours ouvrés</t>
  </si>
  <si>
    <t>Horaires d’Intervention</t>
  </si>
  <si>
    <t xml:space="preserve">Heures ouvrées (4) du titulaire </t>
  </si>
  <si>
    <t>Tarif des pièces détachées et sous-ensembles :</t>
  </si>
  <si>
    <t>Tarif de référence (1)</t>
  </si>
  <si>
    <t>Désignation du tarif (2)</t>
  </si>
  <si>
    <t>Remise consentie</t>
  </si>
  <si>
    <r>
      <t xml:space="preserve">(1) </t>
    </r>
    <r>
      <rPr>
        <i/>
        <sz val="12"/>
        <color theme="1"/>
        <rFont val="Calibri"/>
        <family val="2"/>
        <scheme val="minor"/>
      </rPr>
      <t>- Si le titulaire ne maintient pas un tarif de pièces de rechange à jour, dans un but de simplification, le tarif des pièces de rechange peut également être présenté sous la forme d’une remise consentie par rapport aux tarifs de prix publics des principaux constructeurs de matériels.</t>
    </r>
  </si>
  <si>
    <r>
      <t xml:space="preserve">(2) </t>
    </r>
    <r>
      <rPr>
        <i/>
        <sz val="12"/>
        <color theme="1"/>
        <rFont val="Calibri"/>
        <family val="2"/>
        <scheme val="minor"/>
      </rPr>
      <t xml:space="preserve"> - Mentionner la désignation exacte du tarif avec sa date limite de validité, ou joindre les premières pages du tarif adopté. </t>
    </r>
  </si>
  <si>
    <t>BORDEREAU DES PRIX UNITAIRES</t>
  </si>
  <si>
    <t xml:space="preserve">Centrale de détection multivoies (5 à 10 voies) </t>
  </si>
  <si>
    <t xml:space="preserve">Centrale de détection multivoies (10 à 15 voies) </t>
  </si>
  <si>
    <t xml:space="preserve">Centrale de détection multivoies (moins de 5 voies) </t>
  </si>
  <si>
    <t xml:space="preserve">5eme circulation E-5E-AV18_3 </t>
  </si>
  <si>
    <t>1 capteur OLCT10N CO2</t>
  </si>
  <si>
    <t xml:space="preserve">1er circulation F-1E-BL16_2 </t>
  </si>
  <si>
    <t xml:space="preserve">Bâtiment F </t>
  </si>
  <si>
    <t xml:space="preserve">RDC dalle O2 F-RC-BN20_1 </t>
  </si>
  <si>
    <t xml:space="preserve">1 écran (IP65 différent des autres, même écran sauf étanchéité différente) </t>
  </si>
  <si>
    <t xml:space="preserve">RDC circulation J-RC-AN36_7 </t>
  </si>
  <si>
    <t xml:space="preserve">Bâtiment J </t>
  </si>
  <si>
    <t>7 capteurs OLCT10N O2</t>
  </si>
  <si>
    <t>8 écrans</t>
  </si>
  <si>
    <t>8 combiné lumineux et sonores</t>
  </si>
  <si>
    <t>8 combinés lumineux et sonores</t>
  </si>
  <si>
    <t>2 combinés lumineux et sonores (atex différents des autres)</t>
  </si>
  <si>
    <t>2eme circulation L-2E-BC26_02</t>
  </si>
  <si>
    <t>Bâtiment L</t>
  </si>
  <si>
    <t>6 capteurs OLCT10N O2</t>
  </si>
  <si>
    <t>5 écrans</t>
  </si>
  <si>
    <t>6 combiné lumineux et sonores</t>
  </si>
  <si>
    <t>6 combinés lumineux et sonores</t>
  </si>
  <si>
    <t xml:space="preserve">Bâtiment L </t>
  </si>
  <si>
    <t xml:space="preserve">RDC circulation L-RC-AZ28_03 </t>
  </si>
  <si>
    <t>3 combiné lumineux et sonores</t>
  </si>
  <si>
    <t xml:space="preserve">Bâtiment A </t>
  </si>
  <si>
    <t xml:space="preserve">3eme circulation A-3E-AB25_3 </t>
  </si>
  <si>
    <t xml:space="preserve">1 centrale MX43 </t>
  </si>
  <si>
    <t>12 capteurs OLCT10N CO2</t>
  </si>
  <si>
    <t>2 capteurs OLCT10N O2</t>
  </si>
  <si>
    <t>7 écrans</t>
  </si>
  <si>
    <t xml:space="preserve">Bâtiment B </t>
  </si>
  <si>
    <t xml:space="preserve">1 centrale MX32 </t>
  </si>
  <si>
    <t>9 capteurs OLCT10N CO2</t>
  </si>
  <si>
    <t>Bâtiment B</t>
  </si>
  <si>
    <t xml:space="preserve">5eme circulation B-5E-AB19_6 </t>
  </si>
  <si>
    <t xml:space="preserve">5eme circulation B-5E-AD15_6 </t>
  </si>
  <si>
    <t>7 capteurs OLCT10N CO2</t>
  </si>
  <si>
    <t>10 combinés lumineux et sonores</t>
  </si>
  <si>
    <t xml:space="preserve">6eme circulation B-6E-AD15_6 </t>
  </si>
  <si>
    <t xml:space="preserve">6eme circulation B-6E-AB19_6 </t>
  </si>
  <si>
    <t xml:space="preserve">4eme circulation B-4E-AD15_5 </t>
  </si>
  <si>
    <t xml:space="preserve">4eme circulation B-4E-AB19_6 </t>
  </si>
  <si>
    <t xml:space="preserve">3eme circulation B-3E-AB15_4 </t>
  </si>
  <si>
    <t xml:space="preserve">3eme circulation B-3E-AB19_6 </t>
  </si>
  <si>
    <t xml:space="preserve">2eme circulation B-2E-AD15_6 </t>
  </si>
  <si>
    <t xml:space="preserve">2eme circulation B-2E-AA17_4 </t>
  </si>
  <si>
    <t>11 capteurs OLCT10N CO2</t>
  </si>
  <si>
    <t>4 capteurs OLCT10N O2</t>
  </si>
  <si>
    <t>7 combiné lumineux et sonores</t>
  </si>
  <si>
    <t xml:space="preserve">RDC B-RC-AE17_0 </t>
  </si>
  <si>
    <t>4 combiné lumineux et sonores</t>
  </si>
  <si>
    <t xml:space="preserve">RDC B-RC-AE17_1 </t>
  </si>
  <si>
    <t>N°</t>
  </si>
  <si>
    <t>Installation à confirmer / Travaux en cours au 1er mars 2026</t>
  </si>
  <si>
    <t xml:space="preserve">1 CENTRALE GAZ CHAUFFERIE VAPEUR  </t>
  </si>
  <si>
    <t>MX42A</t>
  </si>
  <si>
    <t>3 sondes CH4</t>
  </si>
  <si>
    <r>
      <t>H</t>
    </r>
    <r>
      <rPr>
        <sz val="12"/>
        <color theme="1"/>
        <rFont val="Calibri"/>
        <family val="2"/>
        <scheme val="minor"/>
      </rPr>
      <t>ôpital</t>
    </r>
    <r>
      <rPr>
        <b/>
        <sz val="12"/>
        <color theme="1"/>
        <rFont val="Calibri"/>
        <family val="2"/>
        <scheme val="minor"/>
      </rPr>
      <t xml:space="preserve"> S</t>
    </r>
    <r>
      <rPr>
        <sz val="12"/>
        <color theme="1"/>
        <rFont val="Calibri"/>
        <family val="2"/>
        <scheme val="minor"/>
      </rPr>
      <t>aint</t>
    </r>
    <r>
      <rPr>
        <b/>
        <sz val="12"/>
        <color theme="1"/>
        <rFont val="Calibri"/>
        <family val="2"/>
        <scheme val="minor"/>
      </rPr>
      <t xml:space="preserve"> J</t>
    </r>
    <r>
      <rPr>
        <sz val="12"/>
        <color theme="1"/>
        <rFont val="Calibri"/>
        <family val="2"/>
        <scheme val="minor"/>
      </rPr>
      <t>acques</t>
    </r>
  </si>
  <si>
    <t>CH ANCENIS</t>
  </si>
  <si>
    <t>1 CENTRALE GAZ - MX15 GROUPE DE FROID JG03</t>
  </si>
  <si>
    <t>REF.</t>
  </si>
  <si>
    <t>OLDHAM 1536464</t>
  </si>
  <si>
    <t>1 CAPTEUR CTX300 GAZ R134A</t>
  </si>
  <si>
    <t>OLDHAM 1536463</t>
  </si>
  <si>
    <t>1 CENTRALE GAZ - MX15 IRM BR12</t>
  </si>
  <si>
    <t>OLDHAM 1536468</t>
  </si>
  <si>
    <t>OLDHAM 1536467</t>
  </si>
  <si>
    <t>OLDHAM 6404946</t>
  </si>
  <si>
    <t>OLDHAM 6404949</t>
  </si>
  <si>
    <t>OLDHAM 6404945</t>
  </si>
  <si>
    <t>GMI 2036528</t>
  </si>
  <si>
    <t>OLDHAM 6404941</t>
  </si>
  <si>
    <t>OLDHAM 6404942</t>
  </si>
  <si>
    <t>OLDHAM 6404943</t>
  </si>
  <si>
    <t>OLDHAM 6404944</t>
  </si>
  <si>
    <t>1 CAPTEUR CTX300 O² HELIUM (0-30%)</t>
  </si>
  <si>
    <t>1 CENTRALE GAZ - MX32 BIOTECH  LOCAL AZOTE LIQUIDE BC10</t>
  </si>
  <si>
    <t>1 CAPTEUR CO² LABO BIOTECH</t>
  </si>
  <si>
    <t>1 CENTRALE GAZ - MX42 CHAUFFERIE JG02</t>
  </si>
  <si>
    <t>1 CAPTEUR CEX800 – CHAUFFERIE</t>
  </si>
  <si>
    <t>1 CAPTEUR ALARME TECHNIQUE (EPI)</t>
  </si>
  <si>
    <t>Maintenance corrective et préventive conditionnelle à prix unitaires</t>
  </si>
  <si>
    <t>Cellule (sonde) O² pour centrale gaz Helium</t>
  </si>
  <si>
    <t>Cellule (sonde) O² pour centrale gaz R134</t>
  </si>
  <si>
    <t>Cellule (sonde) O² pour centrale gaz Azote</t>
  </si>
  <si>
    <t xml:space="preserve"> Cellule (sonde) O² pour centrale gaz chaufferie</t>
  </si>
  <si>
    <t>Cellule (sonde) O² pour centrale détection O²</t>
  </si>
  <si>
    <t>Délais d’Intervention</t>
  </si>
  <si>
    <t>Délais</t>
  </si>
  <si>
    <t>Horaires</t>
  </si>
  <si>
    <r>
      <t>Délais d’intervention de dépannage </t>
    </r>
    <r>
      <rPr>
        <b/>
        <sz val="12"/>
        <color rgb="FF000000"/>
        <rFont val="Calibri"/>
        <family val="2"/>
        <scheme val="minor"/>
      </rPr>
      <t>(délais maximum de 1 jour ouvré)</t>
    </r>
  </si>
  <si>
    <r>
      <t>Délais de remise en état </t>
    </r>
    <r>
      <rPr>
        <b/>
        <sz val="12"/>
        <color rgb="FF000000"/>
        <rFont val="Calibri"/>
        <family val="2"/>
        <scheme val="minor"/>
      </rPr>
      <t>(délais maximum de 5 jours ouvré)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</si>
</sst>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34">
    <font>
      <sz val="11"/>
      <color theme="1"/>
      <name val="Calibri"/>
      <family val="2"/>
      <scheme val="minor"/>
    </font>
    <font>
      <sz val="11"/>
      <color rgb="FF000000"/>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11"/>
      <name val="Calibri"/>
      <family val="2"/>
      <scheme val="minor"/>
    </font>
    <font>
      <sz val="11"/>
      <color rgb="FF0070C0"/>
      <name val="Calibri"/>
      <family val="2"/>
      <scheme val="minor"/>
    </font>
    <font>
      <sz val="11"/>
      <color rgb="FF000000"/>
      <name val="Arial"/>
      <family val="2"/>
    </font>
    <font>
      <sz val="9"/>
      <color indexed="81"/>
      <name val="Tahoma"/>
      <family val="2"/>
    </font>
    <font>
      <b/>
      <sz val="9"/>
      <color indexed="81"/>
      <name val="Tahoma"/>
      <family val="2"/>
    </font>
    <font>
      <strike/>
      <sz val="11"/>
      <color rgb="FF000000"/>
      <name val="Calibri"/>
      <family val="2"/>
      <scheme val="minor"/>
    </font>
    <font>
      <b/>
      <sz val="11"/>
      <color theme="0"/>
      <name val="Calibri"/>
      <family val="2"/>
      <scheme val="minor"/>
    </font>
    <font>
      <strike/>
      <sz val="11"/>
      <color theme="0"/>
      <name val="Calibri"/>
      <family val="2"/>
      <scheme val="minor"/>
    </font>
    <font>
      <sz val="11"/>
      <color rgb="FF7030A0"/>
      <name val="Calibri"/>
      <family val="2"/>
      <scheme val="minor"/>
    </font>
    <font>
      <b/>
      <sz val="12"/>
      <color rgb="FF000000"/>
      <name val="Calibri"/>
      <family val="2"/>
      <scheme val="minor"/>
    </font>
    <font>
      <b/>
      <sz val="12"/>
      <color theme="1"/>
      <name val="Calibri"/>
      <family val="2"/>
      <scheme val="minor"/>
    </font>
    <font>
      <b/>
      <i/>
      <sz val="22"/>
      <color theme="1"/>
      <name val="Calibri"/>
      <family val="2"/>
      <scheme val="minor"/>
    </font>
    <font>
      <b/>
      <i/>
      <sz val="22"/>
      <color theme="0"/>
      <name val="Calibri"/>
      <family val="2"/>
      <scheme val="minor"/>
    </font>
    <font>
      <b/>
      <sz val="11"/>
      <color rgb="FF0070C0"/>
      <name val="Calibri"/>
      <family val="2"/>
      <scheme val="minor"/>
    </font>
    <font>
      <b/>
      <sz val="11"/>
      <color rgb="FF7030A0"/>
      <name val="Calibri"/>
      <family val="2"/>
      <scheme val="minor"/>
    </font>
    <font>
      <b/>
      <sz val="11"/>
      <color theme="1"/>
      <name val="Calibri"/>
      <family val="2"/>
      <scheme val="minor"/>
    </font>
    <font>
      <sz val="10"/>
      <color theme="1"/>
      <name val="Calibri"/>
      <family val="2"/>
      <scheme val="minor"/>
    </font>
    <font>
      <sz val="11"/>
      <color theme="1"/>
      <name val="Aptos"/>
    </font>
    <font>
      <sz val="11"/>
      <name val="Aptos"/>
    </font>
    <font>
      <b/>
      <sz val="10"/>
      <color theme="1"/>
      <name val="Calibri"/>
      <family val="2"/>
      <scheme val="minor"/>
    </font>
    <font>
      <sz val="12"/>
      <color theme="1"/>
      <name val="Times New Roman"/>
      <family val="1"/>
    </font>
    <font>
      <b/>
      <u/>
      <sz val="11"/>
      <color theme="1"/>
      <name val="Calibri"/>
      <family val="2"/>
      <scheme val="minor"/>
    </font>
    <font>
      <sz val="12"/>
      <color theme="1"/>
      <name val="Calibri"/>
      <family val="2"/>
      <scheme val="minor"/>
    </font>
    <font>
      <sz val="12"/>
      <color rgb="FFFF0000"/>
      <name val="Calibri"/>
      <family val="2"/>
      <scheme val="minor"/>
    </font>
    <font>
      <b/>
      <u/>
      <sz val="12"/>
      <name val="Calibri"/>
      <family val="2"/>
      <scheme val="minor"/>
    </font>
    <font>
      <sz val="12"/>
      <name val="Calibri"/>
      <family val="2"/>
      <scheme val="minor"/>
    </font>
    <font>
      <b/>
      <u/>
      <sz val="12"/>
      <color theme="1"/>
      <name val="Calibri"/>
      <family val="2"/>
      <scheme val="minor"/>
    </font>
    <font>
      <i/>
      <sz val="12"/>
      <color theme="1"/>
      <name val="Calibri"/>
      <family val="2"/>
      <scheme val="minor"/>
    </font>
    <font>
      <sz val="12"/>
      <color rgb="FF000000"/>
      <name val="Calibri"/>
      <family val="2"/>
      <scheme val="minor"/>
    </font>
  </fonts>
  <fills count="13">
    <fill>
      <patternFill patternType="none"/>
    </fill>
    <fill>
      <patternFill patternType="gray125"/>
    </fill>
    <fill>
      <patternFill patternType="solid">
        <fgColor rgb="FFD4D0C8"/>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FFCC"/>
      </patternFill>
    </fill>
    <fill>
      <patternFill patternType="solid">
        <fgColor rgb="FFFFC000"/>
        <bgColor indexed="64"/>
      </patternFill>
    </fill>
    <fill>
      <patternFill patternType="solid">
        <fgColor rgb="FF7030A0"/>
        <bgColor indexed="64"/>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2" fillId="6" borderId="1" applyNumberFormat="0" applyFont="0" applyAlignment="0" applyProtection="0"/>
  </cellStyleXfs>
  <cellXfs count="235">
    <xf numFmtId="0" fontId="0" fillId="0" borderId="0" xfId="0"/>
    <xf numFmtId="49" fontId="1" fillId="2" borderId="0" xfId="0" applyNumberFormat="1" applyFont="1" applyFill="1" applyAlignment="1">
      <alignment horizontal="center" vertical="top"/>
    </xf>
    <xf numFmtId="0" fontId="1" fillId="0" borderId="0" xfId="0" applyNumberFormat="1" applyFont="1" applyFill="1" applyAlignment="1">
      <alignment horizontal="left" vertical="top"/>
    </xf>
    <xf numFmtId="0" fontId="1" fillId="0" borderId="0" xfId="0" applyNumberFormat="1" applyFont="1" applyFill="1" applyAlignment="1">
      <alignment horizontal="right" vertical="top"/>
    </xf>
    <xf numFmtId="14" fontId="1" fillId="0" borderId="0" xfId="0" applyNumberFormat="1" applyFont="1" applyFill="1" applyAlignment="1">
      <alignment horizontal="center" vertical="top"/>
    </xf>
    <xf numFmtId="0" fontId="1" fillId="3" borderId="0" xfId="0" applyNumberFormat="1" applyFont="1" applyFill="1" applyAlignment="1">
      <alignment horizontal="left" vertical="top"/>
    </xf>
    <xf numFmtId="0" fontId="1" fillId="4" borderId="0" xfId="0" applyNumberFormat="1" applyFont="1" applyFill="1" applyAlignment="1">
      <alignment horizontal="left" vertical="top"/>
    </xf>
    <xf numFmtId="0" fontId="1" fillId="5" borderId="0" xfId="0" applyNumberFormat="1" applyFont="1" applyFill="1" applyAlignment="1">
      <alignment horizontal="left" vertical="top"/>
    </xf>
    <xf numFmtId="0" fontId="1" fillId="7" borderId="0" xfId="0" applyNumberFormat="1" applyFont="1" applyFill="1" applyAlignment="1">
      <alignment horizontal="left" vertical="top"/>
    </xf>
    <xf numFmtId="0" fontId="5" fillId="0" borderId="0" xfId="0" applyNumberFormat="1" applyFont="1" applyFill="1" applyAlignment="1">
      <alignment horizontal="left" vertical="top"/>
    </xf>
    <xf numFmtId="0" fontId="6" fillId="0" borderId="0" xfId="0" applyNumberFormat="1" applyFont="1" applyFill="1" applyAlignment="1">
      <alignment horizontal="left" vertical="top"/>
    </xf>
    <xf numFmtId="0" fontId="6" fillId="0" borderId="0" xfId="0" applyNumberFormat="1" applyFont="1" applyFill="1" applyAlignment="1">
      <alignment horizontal="right" vertical="top"/>
    </xf>
    <xf numFmtId="14" fontId="6" fillId="0" borderId="0" xfId="0" applyNumberFormat="1" applyFont="1" applyFill="1" applyAlignment="1">
      <alignment horizontal="center" vertical="top"/>
    </xf>
    <xf numFmtId="0" fontId="0" fillId="3" borderId="0" xfId="0" applyFill="1" applyAlignment="1">
      <alignment horizontal="center" vertical="center"/>
    </xf>
    <xf numFmtId="0" fontId="7" fillId="4" borderId="0" xfId="0" applyFont="1" applyFill="1" applyBorder="1" applyAlignment="1">
      <alignment horizontal="center" vertical="center" wrapText="1"/>
    </xf>
    <xf numFmtId="0" fontId="0" fillId="5" borderId="0" xfId="0" applyFill="1" applyAlignment="1">
      <alignment horizontal="center" vertical="center"/>
    </xf>
    <xf numFmtId="0" fontId="0" fillId="7" borderId="0" xfId="0" applyFill="1" applyAlignment="1">
      <alignment horizontal="center" vertical="center"/>
    </xf>
    <xf numFmtId="0" fontId="0" fillId="0" borderId="0" xfId="0" applyAlignment="1">
      <alignment horizontal="center" vertical="center"/>
    </xf>
    <xf numFmtId="0" fontId="3"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3" fillId="4" borderId="0" xfId="0" applyNumberFormat="1" applyFont="1" applyFill="1" applyAlignment="1">
      <alignment horizontal="left" vertical="top"/>
    </xf>
    <xf numFmtId="0" fontId="3" fillId="5" borderId="0" xfId="0" applyNumberFormat="1" applyFont="1" applyFill="1" applyAlignment="1">
      <alignment horizontal="left" vertical="top"/>
    </xf>
    <xf numFmtId="0" fontId="0" fillId="4" borderId="0" xfId="0" applyFill="1" applyAlignment="1">
      <alignment horizontal="left"/>
    </xf>
    <xf numFmtId="0" fontId="4" fillId="8" borderId="0" xfId="0" applyFont="1" applyFill="1" applyAlignment="1">
      <alignment horizontal="center" vertical="center"/>
    </xf>
    <xf numFmtId="0" fontId="0" fillId="3" borderId="0" xfId="0" applyFill="1"/>
    <xf numFmtId="0" fontId="6" fillId="3" borderId="0" xfId="0" applyNumberFormat="1" applyFont="1" applyFill="1" applyAlignment="1">
      <alignment horizontal="left" vertical="top"/>
    </xf>
    <xf numFmtId="0" fontId="6" fillId="3" borderId="0" xfId="0" applyFont="1" applyFill="1"/>
    <xf numFmtId="0" fontId="3" fillId="8" borderId="0" xfId="0" applyFont="1" applyFill="1" applyAlignment="1">
      <alignment horizontal="left"/>
    </xf>
    <xf numFmtId="0" fontId="3" fillId="3" borderId="0" xfId="0" applyNumberFormat="1" applyFont="1" applyFill="1" applyAlignment="1">
      <alignment horizontal="left" vertical="top"/>
    </xf>
    <xf numFmtId="0" fontId="12" fillId="8" borderId="0" xfId="0" applyNumberFormat="1" applyFont="1" applyFill="1" applyAlignment="1">
      <alignment horizontal="left" vertical="top"/>
    </xf>
    <xf numFmtId="0" fontId="4" fillId="8" borderId="0" xfId="0" applyNumberFormat="1" applyFont="1" applyFill="1" applyAlignment="1">
      <alignment horizontal="left" vertical="top"/>
    </xf>
    <xf numFmtId="0" fontId="0" fillId="4" borderId="0" xfId="0" applyFill="1" applyAlignment="1">
      <alignment horizontal="center" vertical="center"/>
    </xf>
    <xf numFmtId="0" fontId="11" fillId="4" borderId="0" xfId="0" applyFont="1" applyFill="1" applyAlignment="1">
      <alignment horizontal="center" vertical="center"/>
    </xf>
    <xf numFmtId="0" fontId="12" fillId="9" borderId="0" xfId="0" applyNumberFormat="1" applyFont="1" applyFill="1" applyAlignment="1">
      <alignment horizontal="left" vertical="top"/>
    </xf>
    <xf numFmtId="0" fontId="10" fillId="0" borderId="0" xfId="0" applyNumberFormat="1" applyFont="1" applyFill="1" applyAlignment="1">
      <alignment horizontal="left" vertical="top"/>
    </xf>
    <xf numFmtId="0" fontId="12" fillId="9" borderId="0" xfId="0" applyFont="1" applyFill="1" applyAlignment="1">
      <alignment horizontal="center" vertical="center"/>
    </xf>
    <xf numFmtId="0" fontId="4" fillId="8" borderId="0" xfId="0" applyFont="1" applyFill="1"/>
    <xf numFmtId="0" fontId="0" fillId="4" borderId="0" xfId="0" applyFill="1"/>
    <xf numFmtId="0" fontId="6" fillId="4" borderId="0" xfId="0" applyNumberFormat="1" applyFont="1" applyFill="1" applyAlignment="1">
      <alignment horizontal="left" vertical="top"/>
    </xf>
    <xf numFmtId="0" fontId="0" fillId="0" borderId="0" xfId="0" applyFill="1" applyAlignment="1">
      <alignment horizontal="center" vertical="center"/>
    </xf>
    <xf numFmtId="0" fontId="6" fillId="4" borderId="0" xfId="0" applyFont="1" applyFill="1"/>
    <xf numFmtId="0" fontId="6" fillId="10" borderId="2" xfId="0" applyNumberFormat="1" applyFont="1" applyFill="1" applyBorder="1" applyAlignment="1">
      <alignment horizontal="left" vertical="top"/>
    </xf>
    <xf numFmtId="0" fontId="1" fillId="10" borderId="2" xfId="0" applyNumberFormat="1" applyFont="1" applyFill="1" applyBorder="1" applyAlignment="1">
      <alignment horizontal="left" vertical="top"/>
    </xf>
    <xf numFmtId="0" fontId="1" fillId="3" borderId="2" xfId="0" applyNumberFormat="1" applyFont="1" applyFill="1" applyBorder="1" applyAlignment="1">
      <alignment horizontal="center" vertical="top"/>
    </xf>
    <xf numFmtId="0" fontId="1" fillId="4" borderId="2" xfId="0" applyNumberFormat="1" applyFont="1" applyFill="1" applyBorder="1" applyAlignment="1">
      <alignment horizontal="center" vertical="top"/>
    </xf>
    <xf numFmtId="0" fontId="1" fillId="5" borderId="2" xfId="0" applyNumberFormat="1" applyFont="1" applyFill="1" applyBorder="1" applyAlignment="1">
      <alignment horizontal="center" vertical="top"/>
    </xf>
    <xf numFmtId="0" fontId="3" fillId="4" borderId="2" xfId="0" applyNumberFormat="1" applyFont="1" applyFill="1" applyBorder="1" applyAlignment="1">
      <alignment horizontal="center" vertical="top"/>
    </xf>
    <xf numFmtId="0" fontId="3" fillId="5" borderId="2" xfId="0" applyNumberFormat="1" applyFont="1" applyFill="1" applyBorder="1" applyAlignment="1">
      <alignment horizontal="center" vertical="top"/>
    </xf>
    <xf numFmtId="0" fontId="3" fillId="3" borderId="2" xfId="0" applyNumberFormat="1" applyFont="1" applyFill="1" applyBorder="1" applyAlignment="1">
      <alignment horizontal="center" vertical="top"/>
    </xf>
    <xf numFmtId="0" fontId="1" fillId="7" borderId="2" xfId="0" applyNumberFormat="1" applyFont="1" applyFill="1" applyBorder="1" applyAlignment="1">
      <alignment horizontal="center" vertical="top"/>
    </xf>
    <xf numFmtId="0" fontId="4" fillId="8" borderId="2" xfId="0" applyNumberFormat="1" applyFont="1" applyFill="1" applyBorder="1" applyAlignment="1">
      <alignment horizontal="center" vertical="top"/>
    </xf>
    <xf numFmtId="0" fontId="0" fillId="4" borderId="2" xfId="0" applyFill="1" applyBorder="1" applyAlignment="1">
      <alignment horizontal="center"/>
    </xf>
    <xf numFmtId="0" fontId="4" fillId="8" borderId="2" xfId="0" applyFont="1" applyFill="1" applyBorder="1" applyAlignment="1">
      <alignment horizontal="center"/>
    </xf>
    <xf numFmtId="0" fontId="0" fillId="0" borderId="0" xfId="0" applyAlignment="1">
      <alignment horizontal="center"/>
    </xf>
    <xf numFmtId="0" fontId="6" fillId="10" borderId="2" xfId="0" applyNumberFormat="1" applyFont="1" applyFill="1" applyBorder="1" applyAlignment="1">
      <alignment horizontal="center" vertical="top"/>
    </xf>
    <xf numFmtId="0" fontId="1" fillId="10" borderId="2" xfId="0" applyNumberFormat="1" applyFont="1" applyFill="1" applyBorder="1" applyAlignment="1">
      <alignment horizontal="center" vertical="top"/>
    </xf>
    <xf numFmtId="0" fontId="0" fillId="0" borderId="2" xfId="0" applyBorder="1" applyAlignment="1">
      <alignment horizontal="center"/>
    </xf>
    <xf numFmtId="0" fontId="0" fillId="0" borderId="2" xfId="0" applyBorder="1" applyAlignment="1">
      <alignment horizontal="center" vertical="center"/>
    </xf>
    <xf numFmtId="0" fontId="0" fillId="0" borderId="0" xfId="0" applyBorder="1" applyAlignment="1">
      <alignment horizontal="center" vertical="center"/>
    </xf>
    <xf numFmtId="0" fontId="6" fillId="0" borderId="2" xfId="0" applyNumberFormat="1" applyFont="1" applyFill="1" applyBorder="1" applyAlignment="1">
      <alignment horizontal="left" vertical="top"/>
    </xf>
    <xf numFmtId="0" fontId="5" fillId="4" borderId="2" xfId="0" applyNumberFormat="1" applyFont="1" applyFill="1" applyBorder="1" applyAlignment="1">
      <alignment horizontal="center" vertical="top"/>
    </xf>
    <xf numFmtId="0" fontId="0" fillId="0" borderId="0" xfId="0" applyBorder="1"/>
    <xf numFmtId="0" fontId="0" fillId="0" borderId="0" xfId="0" applyBorder="1" applyAlignment="1">
      <alignment horizontal="center"/>
    </xf>
    <xf numFmtId="0" fontId="0" fillId="0" borderId="0" xfId="0" applyBorder="1" applyAlignment="1">
      <alignment horizontal="left"/>
    </xf>
    <xf numFmtId="0" fontId="0" fillId="0" borderId="0" xfId="0" applyFill="1" applyBorder="1" applyAlignment="1">
      <alignment horizontal="left"/>
    </xf>
    <xf numFmtId="0" fontId="6" fillId="10" borderId="0" xfId="0" applyNumberFormat="1" applyFont="1" applyFill="1" applyBorder="1" applyAlignment="1">
      <alignment horizontal="left" vertical="top"/>
    </xf>
    <xf numFmtId="14" fontId="0" fillId="0" borderId="0" xfId="0" applyNumberFormat="1" applyBorder="1" applyAlignment="1">
      <alignment horizontal="center"/>
    </xf>
    <xf numFmtId="0" fontId="18" fillId="10" borderId="2" xfId="0" applyNumberFormat="1" applyFont="1" applyFill="1" applyBorder="1" applyAlignment="1">
      <alignment horizontal="left" vertical="top"/>
    </xf>
    <xf numFmtId="0" fontId="19" fillId="11" borderId="2" xfId="0" applyNumberFormat="1" applyFont="1" applyFill="1" applyBorder="1" applyAlignment="1">
      <alignment horizontal="left" vertical="top"/>
    </xf>
    <xf numFmtId="0" fontId="13" fillId="11" borderId="2" xfId="0" applyNumberFormat="1" applyFont="1" applyFill="1" applyBorder="1" applyAlignment="1">
      <alignment horizontal="center" vertical="top"/>
    </xf>
    <xf numFmtId="0" fontId="13" fillId="11" borderId="2" xfId="0" applyNumberFormat="1" applyFont="1" applyFill="1" applyBorder="1" applyAlignment="1">
      <alignment horizontal="left" vertical="top"/>
    </xf>
    <xf numFmtId="0" fontId="18" fillId="11" borderId="2" xfId="0" applyNumberFormat="1" applyFont="1" applyFill="1" applyBorder="1" applyAlignment="1">
      <alignment horizontal="left" vertical="top"/>
    </xf>
    <xf numFmtId="0" fontId="6" fillId="11" borderId="2" xfId="0" applyNumberFormat="1" applyFont="1" applyFill="1" applyBorder="1" applyAlignment="1">
      <alignment horizontal="center" vertical="top"/>
    </xf>
    <xf numFmtId="0" fontId="6" fillId="11" borderId="2" xfId="0" applyFont="1" applyFill="1" applyBorder="1"/>
    <xf numFmtId="0" fontId="6" fillId="11" borderId="2" xfId="0" applyNumberFormat="1" applyFont="1" applyFill="1" applyBorder="1" applyAlignment="1">
      <alignment horizontal="left" vertical="top"/>
    </xf>
    <xf numFmtId="0" fontId="0" fillId="11" borderId="2" xfId="0" applyFill="1" applyBorder="1" applyAlignment="1">
      <alignment horizontal="center"/>
    </xf>
    <xf numFmtId="0" fontId="1" fillId="11" borderId="2" xfId="0" applyNumberFormat="1" applyFont="1" applyFill="1" applyBorder="1" applyAlignment="1">
      <alignment horizontal="left" vertical="top"/>
    </xf>
    <xf numFmtId="0" fontId="1" fillId="11" borderId="2" xfId="0" applyNumberFormat="1" applyFont="1" applyFill="1" applyBorder="1" applyAlignment="1">
      <alignment horizontal="center" vertical="top"/>
    </xf>
    <xf numFmtId="0" fontId="0" fillId="11" borderId="2" xfId="0" applyFill="1" applyBorder="1" applyAlignment="1">
      <alignment horizontal="left"/>
    </xf>
    <xf numFmtId="0" fontId="0" fillId="0" borderId="0" xfId="0" applyAlignment="1">
      <alignment wrapText="1"/>
    </xf>
    <xf numFmtId="49" fontId="14" fillId="2" borderId="3"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top"/>
    </xf>
    <xf numFmtId="0" fontId="1" fillId="0" borderId="2" xfId="0" applyNumberFormat="1" applyFont="1" applyFill="1" applyBorder="1" applyAlignment="1">
      <alignment vertical="top"/>
    </xf>
    <xf numFmtId="0" fontId="1" fillId="0" borderId="2" xfId="0" applyNumberFormat="1" applyFont="1" applyFill="1" applyBorder="1" applyAlignment="1">
      <alignment horizontal="left" vertical="top"/>
    </xf>
    <xf numFmtId="0" fontId="1" fillId="0" borderId="2" xfId="0" applyNumberFormat="1" applyFont="1" applyFill="1" applyBorder="1" applyAlignment="1">
      <alignment horizontal="center" vertical="top"/>
    </xf>
    <xf numFmtId="0" fontId="22" fillId="0" borderId="2" xfId="0" applyFont="1" applyBorder="1" applyAlignment="1">
      <alignment horizontal="left" vertical="center"/>
    </xf>
    <xf numFmtId="0" fontId="22" fillId="0" borderId="0" xfId="0" applyFont="1"/>
    <xf numFmtId="0" fontId="1" fillId="11" borderId="2" xfId="0" applyNumberFormat="1" applyFont="1" applyFill="1" applyBorder="1" applyAlignment="1">
      <alignment vertical="top"/>
    </xf>
    <xf numFmtId="0" fontId="22" fillId="11" borderId="0" xfId="0" applyFont="1" applyFill="1"/>
    <xf numFmtId="0" fontId="22" fillId="11" borderId="0" xfId="0" applyFont="1" applyFill="1" applyAlignment="1">
      <alignment horizontal="left" vertical="center"/>
    </xf>
    <xf numFmtId="0" fontId="22" fillId="11" borderId="2" xfId="0" applyFont="1" applyFill="1" applyBorder="1"/>
    <xf numFmtId="0" fontId="22" fillId="11" borderId="2" xfId="0" applyFont="1" applyFill="1" applyBorder="1" applyAlignment="1">
      <alignment horizontal="left" vertical="center"/>
    </xf>
    <xf numFmtId="0" fontId="22" fillId="11" borderId="2" xfId="0" applyFont="1" applyFill="1" applyBorder="1" applyAlignment="1">
      <alignment horizontal="left"/>
    </xf>
    <xf numFmtId="0" fontId="22" fillId="0" borderId="2" xfId="0" applyFont="1" applyFill="1" applyBorder="1"/>
    <xf numFmtId="0" fontId="22" fillId="0" borderId="2" xfId="0" applyFont="1" applyFill="1" applyBorder="1" applyAlignment="1">
      <alignment horizontal="left" vertical="center"/>
    </xf>
    <xf numFmtId="0" fontId="22" fillId="0" borderId="2" xfId="0" applyFont="1" applyFill="1" applyBorder="1" applyAlignment="1">
      <alignment horizontal="left"/>
    </xf>
    <xf numFmtId="0" fontId="0" fillId="0" borderId="2" xfId="0" applyFill="1" applyBorder="1" applyAlignment="1">
      <alignment horizontal="center"/>
    </xf>
    <xf numFmtId="0" fontId="6" fillId="10" borderId="4" xfId="0" applyNumberFormat="1" applyFont="1" applyFill="1" applyBorder="1" applyAlignment="1">
      <alignment horizontal="center" vertical="top"/>
    </xf>
    <xf numFmtId="0" fontId="22" fillId="11" borderId="4" xfId="0" applyFont="1" applyFill="1" applyBorder="1"/>
    <xf numFmtId="0" fontId="13" fillId="11" borderId="4" xfId="0" applyNumberFormat="1" applyFont="1" applyFill="1" applyBorder="1" applyAlignment="1">
      <alignment horizontal="center" vertical="top"/>
    </xf>
    <xf numFmtId="0" fontId="6" fillId="11" borderId="4" xfId="0" applyNumberFormat="1" applyFont="1" applyFill="1" applyBorder="1" applyAlignment="1">
      <alignment horizontal="center" vertical="top"/>
    </xf>
    <xf numFmtId="0" fontId="22" fillId="0" borderId="2" xfId="0" applyFont="1" applyBorder="1"/>
    <xf numFmtId="0" fontId="23" fillId="0" borderId="2" xfId="0" applyFont="1" applyFill="1" applyBorder="1" applyAlignment="1">
      <alignment horizontal="left"/>
    </xf>
    <xf numFmtId="0" fontId="22" fillId="11" borderId="2" xfId="0" applyFont="1" applyFill="1" applyBorder="1" applyAlignment="1">
      <alignment horizontal="left" vertical="top"/>
    </xf>
    <xf numFmtId="0" fontId="23" fillId="11" borderId="2" xfId="0" applyFont="1" applyFill="1" applyBorder="1" applyAlignment="1">
      <alignment horizontal="left"/>
    </xf>
    <xf numFmtId="0" fontId="6" fillId="0" borderId="8" xfId="0" applyNumberFormat="1" applyFont="1" applyFill="1" applyBorder="1" applyAlignment="1">
      <alignment horizontal="center" vertical="top"/>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7" xfId="0" applyFont="1" applyBorder="1" applyAlignment="1">
      <alignment horizontal="center"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0" fillId="0" borderId="11" xfId="0" applyFont="1" applyBorder="1" applyAlignment="1">
      <alignment vertical="center"/>
    </xf>
    <xf numFmtId="0" fontId="0" fillId="0" borderId="13" xfId="0" applyBorder="1" applyAlignment="1">
      <alignment horizontal="center" vertical="center"/>
    </xf>
    <xf numFmtId="0" fontId="21" fillId="0" borderId="13" xfId="0" applyFont="1" applyBorder="1" applyAlignment="1">
      <alignment vertical="center"/>
    </xf>
    <xf numFmtId="0" fontId="21" fillId="0" borderId="13" xfId="0" applyFont="1" applyBorder="1" applyAlignment="1">
      <alignment horizontal="center" vertical="center"/>
    </xf>
    <xf numFmtId="0" fontId="0" fillId="0" borderId="13" xfId="0" applyBorder="1"/>
    <xf numFmtId="0" fontId="20" fillId="0" borderId="13" xfId="0" applyFont="1" applyBorder="1" applyAlignment="1">
      <alignment horizontal="center"/>
    </xf>
    <xf numFmtId="0" fontId="0" fillId="0" borderId="13" xfId="0" applyBorder="1" applyAlignment="1">
      <alignment horizontal="center"/>
    </xf>
    <xf numFmtId="0" fontId="0" fillId="0" borderId="13" xfId="0" applyFont="1" applyBorder="1" applyAlignment="1">
      <alignment horizontal="center"/>
    </xf>
    <xf numFmtId="0" fontId="20" fillId="0" borderId="15" xfId="0" applyFont="1" applyBorder="1" applyAlignment="1">
      <alignment horizontal="center"/>
    </xf>
    <xf numFmtId="0" fontId="21" fillId="0" borderId="15" xfId="0" applyFont="1" applyBorder="1" applyAlignment="1">
      <alignment vertical="center"/>
    </xf>
    <xf numFmtId="0" fontId="0" fillId="0" borderId="15" xfId="0" applyBorder="1" applyAlignment="1">
      <alignment horizontal="center"/>
    </xf>
    <xf numFmtId="0" fontId="0" fillId="0" borderId="15" xfId="0" applyBorder="1"/>
    <xf numFmtId="0" fontId="0" fillId="0" borderId="13" xfId="0" applyFont="1" applyBorder="1" applyAlignment="1">
      <alignment vertical="center"/>
    </xf>
    <xf numFmtId="0" fontId="20" fillId="0" borderId="13" xfId="0" applyFont="1" applyBorder="1" applyAlignment="1">
      <alignment horizontal="center" vertical="center"/>
    </xf>
    <xf numFmtId="0" fontId="21" fillId="0" borderId="0" xfId="0" applyFont="1" applyBorder="1" applyAlignment="1">
      <alignment vertical="center"/>
    </xf>
    <xf numFmtId="0" fontId="21" fillId="0" borderId="0" xfId="0" applyFont="1" applyAlignment="1">
      <alignment horizontal="right" vertical="center"/>
    </xf>
    <xf numFmtId="0" fontId="20" fillId="0" borderId="11" xfId="0" applyFont="1" applyBorder="1" applyAlignment="1">
      <alignment horizontal="center"/>
    </xf>
    <xf numFmtId="0" fontId="0" fillId="0" borderId="11" xfId="0" applyBorder="1"/>
    <xf numFmtId="0" fontId="21" fillId="0" borderId="15" xfId="0" applyFont="1" applyFill="1" applyBorder="1" applyAlignment="1">
      <alignment vertical="center"/>
    </xf>
    <xf numFmtId="0" fontId="21" fillId="0" borderId="13" xfId="0" applyFont="1" applyFill="1" applyBorder="1" applyAlignment="1">
      <alignment vertical="center"/>
    </xf>
    <xf numFmtId="0" fontId="21" fillId="0" borderId="0" xfId="0" applyFont="1" applyFill="1" applyBorder="1" applyAlignment="1">
      <alignment vertical="center"/>
    </xf>
    <xf numFmtId="0" fontId="20" fillId="0" borderId="0" xfId="0" applyFont="1" applyAlignment="1">
      <alignment horizontal="center" vertical="center"/>
    </xf>
    <xf numFmtId="0" fontId="21" fillId="0" borderId="0" xfId="0" applyFont="1" applyAlignment="1">
      <alignment vertical="center"/>
    </xf>
    <xf numFmtId="0" fontId="20" fillId="0" borderId="2" xfId="0" applyFont="1" applyBorder="1" applyAlignment="1">
      <alignment horizontal="center" vertical="center"/>
    </xf>
    <xf numFmtId="0" fontId="20" fillId="0" borderId="2" xfId="0" applyFont="1" applyBorder="1" applyAlignment="1">
      <alignment horizontal="center" vertical="center" wrapText="1"/>
    </xf>
    <xf numFmtId="0" fontId="0" fillId="0" borderId="2" xfId="0" applyFont="1" applyBorder="1" applyAlignment="1">
      <alignment vertical="center"/>
    </xf>
    <xf numFmtId="0" fontId="20" fillId="0" borderId="2" xfId="0" applyFont="1" applyBorder="1" applyAlignment="1">
      <alignment horizontal="center" vertical="center"/>
    </xf>
    <xf numFmtId="0" fontId="21" fillId="0" borderId="2" xfId="0" applyFont="1" applyBorder="1" applyAlignment="1">
      <alignment horizontal="center" vertical="center"/>
    </xf>
    <xf numFmtId="0" fontId="25" fillId="0" borderId="0" xfId="0" applyFont="1" applyAlignment="1">
      <alignment vertical="center"/>
    </xf>
    <xf numFmtId="0" fontId="26" fillId="0" borderId="0" xfId="0" applyFont="1"/>
    <xf numFmtId="0" fontId="14" fillId="0" borderId="2" xfId="0" applyFont="1" applyBorder="1" applyAlignment="1">
      <alignment horizontal="center" vertical="center" wrapText="1"/>
    </xf>
    <xf numFmtId="0" fontId="27" fillId="12" borderId="2" xfId="0" applyFont="1" applyFill="1" applyBorder="1" applyAlignment="1">
      <alignment horizontal="center" vertical="center" wrapText="1"/>
    </xf>
    <xf numFmtId="0" fontId="29" fillId="0" borderId="0" xfId="0" applyFont="1" applyAlignment="1">
      <alignment horizontal="justify" vertical="center"/>
    </xf>
    <xf numFmtId="0" fontId="30" fillId="0" borderId="0" xfId="0" applyFont="1" applyAlignment="1">
      <alignment horizontal="justify" vertical="center"/>
    </xf>
    <xf numFmtId="0" fontId="15" fillId="0" borderId="2" xfId="0" applyFont="1" applyBorder="1" applyAlignment="1">
      <alignment horizontal="center" vertical="center" wrapText="1"/>
    </xf>
    <xf numFmtId="0" fontId="27" fillId="0" borderId="2" xfId="0" applyFont="1" applyBorder="1" applyAlignment="1">
      <alignment vertical="center" wrapText="1"/>
    </xf>
    <xf numFmtId="0" fontId="27" fillId="0" borderId="0" xfId="0" applyFont="1" applyAlignment="1">
      <alignment horizontal="left" vertical="center" indent="3"/>
    </xf>
    <xf numFmtId="0" fontId="31" fillId="0" borderId="0" xfId="0" applyFont="1" applyAlignment="1">
      <alignment vertical="center"/>
    </xf>
    <xf numFmtId="0" fontId="27" fillId="0" borderId="0" xfId="0" applyFont="1" applyAlignment="1">
      <alignment vertical="center"/>
    </xf>
    <xf numFmtId="0" fontId="31" fillId="0" borderId="0" xfId="0" applyFont="1"/>
    <xf numFmtId="0" fontId="27" fillId="0" borderId="0" xfId="0" applyFont="1"/>
    <xf numFmtId="0" fontId="29" fillId="0" borderId="0" xfId="0" applyFont="1" applyFill="1" applyBorder="1"/>
    <xf numFmtId="0" fontId="27" fillId="0" borderId="2" xfId="0" applyFont="1" applyFill="1" applyBorder="1" applyAlignment="1">
      <alignment horizontal="center"/>
    </xf>
    <xf numFmtId="0" fontId="27" fillId="0" borderId="2" xfId="0" applyFont="1" applyBorder="1" applyAlignment="1">
      <alignment horizontal="center"/>
    </xf>
    <xf numFmtId="0" fontId="27" fillId="0" borderId="0" xfId="0" applyFont="1" applyBorder="1"/>
    <xf numFmtId="0" fontId="27" fillId="11" borderId="2" xfId="0" applyFont="1" applyFill="1" applyBorder="1" applyAlignment="1">
      <alignment vertical="center" wrapText="1"/>
    </xf>
    <xf numFmtId="9" fontId="27" fillId="11" borderId="2" xfId="0" applyNumberFormat="1" applyFont="1" applyFill="1" applyBorder="1" applyAlignment="1">
      <alignment horizontal="center" vertical="center" wrapText="1"/>
    </xf>
    <xf numFmtId="164" fontId="14" fillId="11" borderId="2" xfId="0" applyNumberFormat="1" applyFont="1" applyFill="1" applyBorder="1" applyAlignment="1">
      <alignment horizontal="center" vertical="center" wrapText="1"/>
    </xf>
    <xf numFmtId="164" fontId="27" fillId="11" borderId="2" xfId="0" applyNumberFormat="1" applyFont="1" applyFill="1" applyBorder="1"/>
    <xf numFmtId="164" fontId="27" fillId="11" borderId="2" xfId="0" applyNumberFormat="1" applyFont="1" applyFill="1" applyBorder="1" applyAlignment="1">
      <alignment vertical="center" wrapText="1"/>
    </xf>
    <xf numFmtId="164" fontId="28" fillId="11" borderId="2" xfId="0" applyNumberFormat="1" applyFont="1" applyFill="1" applyBorder="1" applyAlignment="1">
      <alignment horizontal="center" vertical="center" wrapText="1"/>
    </xf>
    <xf numFmtId="0" fontId="25" fillId="11" borderId="2" xfId="0" applyFont="1" applyFill="1" applyBorder="1" applyAlignment="1">
      <alignment vertical="center" wrapText="1"/>
    </xf>
    <xf numFmtId="0" fontId="0" fillId="0" borderId="0" xfId="0" applyFont="1"/>
    <xf numFmtId="0" fontId="27" fillId="11" borderId="2" xfId="0" applyFont="1" applyFill="1" applyBorder="1" applyAlignment="1">
      <alignment horizontal="center" vertical="center" wrapText="1"/>
    </xf>
    <xf numFmtId="0" fontId="20" fillId="3" borderId="2" xfId="0" applyFont="1" applyFill="1" applyBorder="1"/>
    <xf numFmtId="164" fontId="20" fillId="3" borderId="2" xfId="0" applyNumberFormat="1" applyFont="1" applyFill="1" applyBorder="1"/>
    <xf numFmtId="0" fontId="0" fillId="11" borderId="2" xfId="0" applyFill="1" applyBorder="1"/>
    <xf numFmtId="0" fontId="0" fillId="0" borderId="2" xfId="0" applyFill="1" applyBorder="1"/>
    <xf numFmtId="0" fontId="22" fillId="0" borderId="0" xfId="0" applyFont="1" applyFill="1"/>
    <xf numFmtId="0" fontId="22" fillId="0" borderId="2" xfId="0" applyFont="1" applyBorder="1" applyAlignment="1">
      <alignment horizontal="left" vertical="center" wrapText="1"/>
    </xf>
    <xf numFmtId="0" fontId="1" fillId="0" borderId="8" xfId="0" applyNumberFormat="1" applyFont="1" applyFill="1" applyBorder="1" applyAlignment="1">
      <alignment horizontal="center" vertical="top"/>
    </xf>
    <xf numFmtId="0" fontId="22" fillId="0" borderId="0" xfId="0" applyFont="1" applyFill="1" applyBorder="1"/>
    <xf numFmtId="0" fontId="22" fillId="0" borderId="2" xfId="0" applyFont="1" applyBorder="1" applyAlignment="1">
      <alignment horizontal="left"/>
    </xf>
    <xf numFmtId="164" fontId="0" fillId="0" borderId="2" xfId="0" applyNumberFormat="1" applyBorder="1" applyAlignment="1">
      <alignment horizontal="center" vertical="center"/>
    </xf>
    <xf numFmtId="164" fontId="0" fillId="11" borderId="2" xfId="0" applyNumberFormat="1" applyFill="1" applyBorder="1" applyAlignment="1">
      <alignment vertical="center"/>
    </xf>
    <xf numFmtId="164" fontId="0" fillId="0" borderId="2" xfId="0" applyNumberFormat="1" applyBorder="1" applyAlignment="1">
      <alignment vertical="center"/>
    </xf>
    <xf numFmtId="164" fontId="0" fillId="0" borderId="2" xfId="0" applyNumberFormat="1" applyFill="1" applyBorder="1" applyAlignment="1">
      <alignment vertical="center"/>
    </xf>
    <xf numFmtId="0" fontId="15" fillId="0" borderId="0" xfId="0" applyFont="1"/>
    <xf numFmtId="0" fontId="25" fillId="0" borderId="2" xfId="0" applyFont="1" applyBorder="1"/>
    <xf numFmtId="0" fontId="25" fillId="11" borderId="2" xfId="0" applyFont="1" applyFill="1" applyBorder="1"/>
    <xf numFmtId="0" fontId="1" fillId="0" borderId="2" xfId="0" applyNumberFormat="1" applyFont="1" applyFill="1" applyBorder="1" applyAlignment="1">
      <alignment horizontal="center" vertical="center"/>
    </xf>
    <xf numFmtId="0" fontId="25" fillId="0" borderId="2" xfId="0" applyFont="1" applyFill="1" applyBorder="1"/>
    <xf numFmtId="164" fontId="1" fillId="0" borderId="2" xfId="0" applyNumberFormat="1" applyFont="1" applyFill="1" applyBorder="1" applyAlignment="1">
      <alignment vertical="center"/>
    </xf>
    <xf numFmtId="0" fontId="25" fillId="0" borderId="2" xfId="0" applyFont="1" applyBorder="1" applyAlignment="1">
      <alignment vertical="center"/>
    </xf>
    <xf numFmtId="0" fontId="25" fillId="11" borderId="2" xfId="0" applyFont="1" applyFill="1" applyBorder="1" applyAlignment="1">
      <alignment vertical="center"/>
    </xf>
    <xf numFmtId="0" fontId="25" fillId="0" borderId="2" xfId="0" applyFont="1" applyFill="1" applyBorder="1" applyAlignment="1">
      <alignment vertical="center"/>
    </xf>
    <xf numFmtId="0" fontId="33" fillId="0" borderId="2" xfId="0" applyFont="1" applyBorder="1"/>
    <xf numFmtId="0" fontId="16" fillId="0" borderId="2" xfId="0" applyFont="1" applyBorder="1" applyAlignment="1">
      <alignment horizontal="center" vertical="center"/>
    </xf>
    <xf numFmtId="0" fontId="16" fillId="4" borderId="2" xfId="0" applyFont="1" applyFill="1" applyBorder="1" applyAlignment="1">
      <alignment horizontal="center" vertical="center"/>
    </xf>
    <xf numFmtId="0" fontId="16" fillId="3" borderId="2" xfId="0" applyFont="1" applyFill="1" applyBorder="1" applyAlignment="1">
      <alignment horizontal="center" vertical="center"/>
    </xf>
    <xf numFmtId="0" fontId="16" fillId="5" borderId="2" xfId="0" applyFont="1" applyFill="1" applyBorder="1" applyAlignment="1">
      <alignment horizontal="center" vertical="center"/>
    </xf>
    <xf numFmtId="0" fontId="16" fillId="7" borderId="2" xfId="0" applyFont="1" applyFill="1" applyBorder="1" applyAlignment="1">
      <alignment horizontal="center" vertical="center"/>
    </xf>
    <xf numFmtId="0" fontId="17" fillId="8" borderId="2" xfId="0" applyFont="1" applyFill="1" applyBorder="1" applyAlignment="1">
      <alignment horizontal="center" vertical="center"/>
    </xf>
    <xf numFmtId="164" fontId="0" fillId="11" borderId="2" xfId="0" applyNumberFormat="1" applyFill="1" applyBorder="1" applyAlignment="1">
      <alignment horizontal="center" vertical="center"/>
    </xf>
    <xf numFmtId="164" fontId="0" fillId="0" borderId="2" xfId="0" applyNumberFormat="1" applyBorder="1" applyAlignment="1">
      <alignment horizontal="center" vertical="center"/>
    </xf>
    <xf numFmtId="164" fontId="0" fillId="0" borderId="2" xfId="0" applyNumberFormat="1" applyFill="1" applyBorder="1" applyAlignment="1">
      <alignment horizontal="center" vertical="center"/>
    </xf>
    <xf numFmtId="164" fontId="0" fillId="10" borderId="2" xfId="0" applyNumberFormat="1" applyFill="1" applyBorder="1" applyAlignment="1">
      <alignment horizontal="center" vertical="center"/>
    </xf>
    <xf numFmtId="164" fontId="1" fillId="0" borderId="3" xfId="0" applyNumberFormat="1" applyFont="1" applyFill="1" applyBorder="1" applyAlignment="1">
      <alignment horizontal="center" vertical="center"/>
    </xf>
    <xf numFmtId="164" fontId="1" fillId="0" borderId="5"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1" fillId="0" borderId="5" xfId="0" applyNumberFormat="1" applyFont="1" applyFill="1" applyBorder="1" applyAlignment="1">
      <alignment horizontal="center" vertical="center"/>
    </xf>
    <xf numFmtId="0" fontId="1" fillId="11" borderId="2" xfId="0" applyNumberFormat="1" applyFont="1" applyFill="1" applyBorder="1" applyAlignment="1">
      <alignment horizontal="center" vertical="center"/>
    </xf>
    <xf numFmtId="164" fontId="1" fillId="11"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164" fontId="20" fillId="11" borderId="2" xfId="0" applyNumberFormat="1" applyFont="1" applyFill="1" applyBorder="1" applyAlignment="1">
      <alignment horizontal="center" vertical="center"/>
    </xf>
    <xf numFmtId="0" fontId="1" fillId="0" borderId="6" xfId="0" applyNumberFormat="1" applyFont="1" applyFill="1" applyBorder="1" applyAlignment="1">
      <alignment horizontal="center" vertical="center"/>
    </xf>
    <xf numFmtId="164" fontId="1" fillId="0" borderId="6" xfId="0" applyNumberFormat="1" applyFont="1" applyFill="1" applyBorder="1" applyAlignment="1">
      <alignment horizontal="center" vertical="center"/>
    </xf>
    <xf numFmtId="0" fontId="1" fillId="11" borderId="3" xfId="0" applyNumberFormat="1" applyFont="1" applyFill="1" applyBorder="1" applyAlignment="1">
      <alignment horizontal="center" vertical="center"/>
    </xf>
    <xf numFmtId="0" fontId="1" fillId="11" borderId="5" xfId="0" applyNumberFormat="1" applyFont="1" applyFill="1" applyBorder="1" applyAlignment="1">
      <alignment horizontal="center" vertical="center"/>
    </xf>
    <xf numFmtId="0" fontId="1" fillId="11" borderId="6" xfId="0" applyNumberFormat="1" applyFont="1" applyFill="1" applyBorder="1" applyAlignment="1">
      <alignment horizontal="center" vertical="center"/>
    </xf>
    <xf numFmtId="164" fontId="1" fillId="11" borderId="3" xfId="0" applyNumberFormat="1" applyFont="1" applyFill="1" applyBorder="1" applyAlignment="1">
      <alignment horizontal="center" vertical="center"/>
    </xf>
    <xf numFmtId="164" fontId="1" fillId="11" borderId="5" xfId="0" applyNumberFormat="1" applyFont="1" applyFill="1" applyBorder="1" applyAlignment="1">
      <alignment horizontal="center" vertical="center"/>
    </xf>
    <xf numFmtId="164" fontId="1" fillId="11" borderId="6" xfId="0" applyNumberFormat="1" applyFont="1" applyFill="1" applyBorder="1" applyAlignment="1">
      <alignment horizontal="center" vertical="center"/>
    </xf>
    <xf numFmtId="0" fontId="20" fillId="3" borderId="2" xfId="0" applyFont="1" applyFill="1" applyBorder="1" applyAlignment="1">
      <alignment horizontal="center"/>
    </xf>
    <xf numFmtId="0" fontId="20" fillId="0" borderId="12" xfId="0" applyFont="1" applyBorder="1" applyAlignment="1">
      <alignment horizontal="center" vertical="center" wrapText="1"/>
    </xf>
    <xf numFmtId="0" fontId="20" fillId="0" borderId="14" xfId="0" applyFont="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horizontal="center" vertical="center"/>
    </xf>
    <xf numFmtId="0" fontId="0" fillId="0" borderId="16" xfId="0" applyBorder="1" applyAlignment="1">
      <alignment horizontal="center" vertical="center"/>
    </xf>
    <xf numFmtId="0" fontId="24" fillId="0" borderId="14" xfId="0" applyFont="1" applyBorder="1" applyAlignment="1">
      <alignment horizontal="center" vertical="center"/>
    </xf>
    <xf numFmtId="0" fontId="24" fillId="0" borderId="16" xfId="0" applyFont="1" applyBorder="1" applyAlignment="1">
      <alignment horizontal="center" vertical="center"/>
    </xf>
    <xf numFmtId="0" fontId="20" fillId="0" borderId="12" xfId="0" applyFont="1" applyBorder="1" applyAlignment="1">
      <alignment horizontal="center" vertical="center"/>
    </xf>
    <xf numFmtId="0" fontId="20" fillId="0" borderId="16" xfId="0" applyFont="1" applyBorder="1" applyAlignment="1">
      <alignment horizontal="center" vertical="center"/>
    </xf>
    <xf numFmtId="0" fontId="24" fillId="0" borderId="12" xfId="0" applyFont="1" applyBorder="1" applyAlignment="1">
      <alignment horizontal="center" vertical="center"/>
    </xf>
    <xf numFmtId="164" fontId="20" fillId="11" borderId="11" xfId="0" applyNumberFormat="1" applyFont="1" applyFill="1" applyBorder="1" applyAlignment="1">
      <alignment horizontal="center" vertical="center"/>
    </xf>
    <xf numFmtId="164" fontId="20" fillId="11" borderId="13" xfId="0" applyNumberFormat="1" applyFont="1" applyFill="1" applyBorder="1" applyAlignment="1">
      <alignment horizontal="center" vertical="center"/>
    </xf>
    <xf numFmtId="164" fontId="20" fillId="11" borderId="15" xfId="0" applyNumberFormat="1" applyFont="1" applyFill="1" applyBorder="1" applyAlignment="1">
      <alignment horizontal="center" vertical="center"/>
    </xf>
    <xf numFmtId="164" fontId="21" fillId="11" borderId="11" xfId="0" applyNumberFormat="1" applyFont="1" applyFill="1" applyBorder="1" applyAlignment="1">
      <alignment horizontal="center" vertical="center"/>
    </xf>
    <xf numFmtId="164" fontId="21" fillId="11" borderId="13" xfId="0" applyNumberFormat="1" applyFont="1" applyFill="1" applyBorder="1" applyAlignment="1">
      <alignment horizontal="center" vertical="center"/>
    </xf>
    <xf numFmtId="164" fontId="21" fillId="11" borderId="15" xfId="0" applyNumberFormat="1" applyFont="1" applyFill="1" applyBorder="1" applyAlignment="1">
      <alignment horizontal="center" vertical="center"/>
    </xf>
    <xf numFmtId="0" fontId="20" fillId="11" borderId="2" xfId="0" applyFont="1" applyFill="1" applyBorder="1" applyAlignment="1">
      <alignment horizontal="center"/>
    </xf>
    <xf numFmtId="0" fontId="14" fillId="0" borderId="2" xfId="0" applyFont="1" applyBorder="1" applyAlignment="1">
      <alignment horizontal="center" vertical="center" wrapText="1"/>
    </xf>
  </cellXfs>
  <cellStyles count="2">
    <cellStyle name="Commentaire"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8</xdr:col>
      <xdr:colOff>676275</xdr:colOff>
      <xdr:row>0</xdr:row>
      <xdr:rowOff>942975</xdr:rowOff>
    </xdr:to>
    <xdr:pic>
      <xdr:nvPicPr>
        <xdr:cNvPr id="2" name="Image 1" descr="CHU de Nantes - Le logo du CHU de Nante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91975" y="0"/>
          <a:ext cx="1438275" cy="9429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5</xdr:col>
      <xdr:colOff>676275</xdr:colOff>
      <xdr:row>0</xdr:row>
      <xdr:rowOff>942975</xdr:rowOff>
    </xdr:to>
    <xdr:pic>
      <xdr:nvPicPr>
        <xdr:cNvPr id="2" name="Image 1" descr="CHU de Nantes - Le logo du CHU de Nante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0" y="0"/>
          <a:ext cx="1438275" cy="9429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xdr:colOff>
      <xdr:row>0</xdr:row>
      <xdr:rowOff>1</xdr:rowOff>
    </xdr:from>
    <xdr:to>
      <xdr:col>5</xdr:col>
      <xdr:colOff>438151</xdr:colOff>
      <xdr:row>0</xdr:row>
      <xdr:rowOff>742951</xdr:rowOff>
    </xdr:to>
    <xdr:pic>
      <xdr:nvPicPr>
        <xdr:cNvPr id="2" name="Image 1" descr="CHU de Nantes - Le logo du CHU de Nante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00651" y="1"/>
          <a:ext cx="1200150" cy="7429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6</xdr:col>
      <xdr:colOff>676275</xdr:colOff>
      <xdr:row>0</xdr:row>
      <xdr:rowOff>942975</xdr:rowOff>
    </xdr:to>
    <xdr:pic>
      <xdr:nvPicPr>
        <xdr:cNvPr id="2" name="Image 1" descr="CHU de Nantes - Le logo du CHU de Nante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77400" y="0"/>
          <a:ext cx="1438275" cy="9429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114300</xdr:colOff>
      <xdr:row>0</xdr:row>
      <xdr:rowOff>0</xdr:rowOff>
    </xdr:from>
    <xdr:to>
      <xdr:col>5</xdr:col>
      <xdr:colOff>1838325</xdr:colOff>
      <xdr:row>0</xdr:row>
      <xdr:rowOff>732329</xdr:rowOff>
    </xdr:to>
    <xdr:pic>
      <xdr:nvPicPr>
        <xdr:cNvPr id="2" name="Picture 10" descr="W:\DG\AffGen\Coopérat° Hosp (CHT 44, ICO....)\CHT 44\11- Projet GHT\LOGOS\CH SAINT NAZAIRE - logo couleur.jpg"/>
        <xdr:cNvPicPr>
          <a:picLocks noChangeAspect="1" noChangeArrowheads="1"/>
        </xdr:cNvPicPr>
      </xdr:nvPicPr>
      <xdr:blipFill>
        <a:blip xmlns:r="http://schemas.openxmlformats.org/officeDocument/2006/relationships" r:embed="rId1"/>
        <a:stretch/>
      </xdr:blipFill>
      <xdr:spPr bwMode="auto">
        <a:xfrm>
          <a:off x="8258175" y="0"/>
          <a:ext cx="1724025" cy="73232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142875</xdr:colOff>
      <xdr:row>0</xdr:row>
      <xdr:rowOff>1</xdr:rowOff>
    </xdr:from>
    <xdr:to>
      <xdr:col>4</xdr:col>
      <xdr:colOff>1466850</xdr:colOff>
      <xdr:row>0</xdr:row>
      <xdr:rowOff>734983</xdr:rowOff>
    </xdr:to>
    <xdr:pic>
      <xdr:nvPicPr>
        <xdr:cNvPr id="2" name="Image 1" descr="Log CH Erdre et Loire"/>
        <xdr:cNvPicPr>
          <a:picLocks noChangeAspect="1" noChangeArrowheads="1"/>
        </xdr:cNvPicPr>
      </xdr:nvPicPr>
      <xdr:blipFill>
        <a:blip xmlns:r="http://schemas.openxmlformats.org/officeDocument/2006/relationships" r:embed="rId1"/>
        <a:stretch/>
      </xdr:blipFill>
      <xdr:spPr bwMode="auto">
        <a:xfrm>
          <a:off x="6600825" y="1"/>
          <a:ext cx="1323975" cy="734982"/>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1876425</xdr:colOff>
      <xdr:row>4</xdr:row>
      <xdr:rowOff>1511</xdr:rowOff>
    </xdr:to>
    <xdr:pic>
      <xdr:nvPicPr>
        <xdr:cNvPr id="2" name="Image 1"/>
        <xdr:cNvPicPr>
          <a:picLocks noChangeAspect="1"/>
        </xdr:cNvPicPr>
      </xdr:nvPicPr>
      <xdr:blipFill>
        <a:blip xmlns:r="http://schemas.openxmlformats.org/officeDocument/2006/relationships" r:embed="rId1"/>
        <a:stretch/>
      </xdr:blipFill>
      <xdr:spPr bwMode="auto">
        <a:xfrm>
          <a:off x="0" y="0"/>
          <a:ext cx="1876425" cy="763511"/>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1990725</xdr:colOff>
      <xdr:row>4</xdr:row>
      <xdr:rowOff>36392</xdr:rowOff>
    </xdr:to>
    <xdr:pic>
      <xdr:nvPicPr>
        <xdr:cNvPr id="2" name="Image 1"/>
        <xdr:cNvPicPr>
          <a:picLocks noChangeAspect="1"/>
        </xdr:cNvPicPr>
      </xdr:nvPicPr>
      <xdr:blipFill>
        <a:blip xmlns:r="http://schemas.openxmlformats.org/officeDocument/2006/relationships" r:embed="rId1"/>
        <a:stretch/>
      </xdr:blipFill>
      <xdr:spPr bwMode="auto">
        <a:xfrm>
          <a:off x="28575" y="0"/>
          <a:ext cx="1962150" cy="79839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86"/>
  <sheetViews>
    <sheetView zoomScale="115" zoomScaleNormal="115" workbookViewId="0">
      <pane ySplit="1" topLeftCell="A19" activePane="bottomLeft" state="frozen"/>
      <selection pane="bottomLeft" activeCell="A26" sqref="A26:XFD26"/>
    </sheetView>
  </sheetViews>
  <sheetFormatPr baseColWidth="10" defaultRowHeight="15"/>
  <cols>
    <col min="1" max="1" width="13.7109375" bestFit="1" customWidth="1"/>
    <col min="2" max="2" width="62" customWidth="1"/>
    <col min="3" max="3" width="7.140625" hidden="1" customWidth="1"/>
    <col min="4" max="4" width="19.28515625" customWidth="1"/>
    <col min="5" max="5" width="15" hidden="1" customWidth="1"/>
    <col min="6" max="6" width="16.140625" hidden="1" customWidth="1"/>
    <col min="7" max="7" width="14.42578125" hidden="1" customWidth="1"/>
    <col min="8" max="8" width="17.28515625" hidden="1" customWidth="1"/>
    <col min="9" max="9" width="16.85546875" hidden="1" customWidth="1"/>
    <col min="10" max="10" width="13.7109375" hidden="1" customWidth="1"/>
    <col min="11" max="11" width="17.42578125" hidden="1" customWidth="1"/>
    <col min="12" max="12" width="15" hidden="1" customWidth="1"/>
    <col min="13" max="13" width="19.7109375" hidden="1" customWidth="1"/>
    <col min="14" max="14" width="22.7109375" hidden="1" customWidth="1"/>
    <col min="15" max="15" width="18.140625" hidden="1" customWidth="1"/>
    <col min="16" max="16" width="4.42578125" hidden="1" customWidth="1"/>
    <col min="17" max="17" width="19.28515625" hidden="1" customWidth="1"/>
    <col min="18" max="18" width="19.85546875" hidden="1" customWidth="1"/>
    <col min="19" max="19" width="18" bestFit="1" customWidth="1"/>
    <col min="20" max="20" width="26.28515625" customWidth="1"/>
    <col min="21" max="21" width="63.7109375" style="17" bestFit="1" customWidth="1"/>
    <col min="22" max="22" width="27" customWidth="1"/>
  </cols>
  <sheetData>
    <row r="1" spans="1:2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2">
      <c r="A2" s="5">
        <v>1115602</v>
      </c>
      <c r="B2" s="25" t="s">
        <v>323</v>
      </c>
      <c r="C2" s="10"/>
      <c r="D2" s="38" t="s">
        <v>110</v>
      </c>
      <c r="E2" s="10">
        <v>6513495</v>
      </c>
      <c r="F2" s="10">
        <v>190</v>
      </c>
      <c r="G2" s="10" t="s">
        <v>33</v>
      </c>
      <c r="H2" s="10"/>
      <c r="I2" s="10" t="s">
        <v>36</v>
      </c>
      <c r="J2" s="10" t="s">
        <v>46</v>
      </c>
      <c r="K2" s="10">
        <v>1009</v>
      </c>
      <c r="L2" s="10" t="s">
        <v>48</v>
      </c>
      <c r="M2" s="10" t="s">
        <v>46</v>
      </c>
      <c r="N2" s="11" t="s">
        <v>53</v>
      </c>
      <c r="O2" s="12">
        <v>40553</v>
      </c>
      <c r="P2" s="10" t="s">
        <v>55</v>
      </c>
      <c r="Q2" s="10" t="s">
        <v>56</v>
      </c>
      <c r="R2" s="10" t="s">
        <v>57</v>
      </c>
      <c r="S2" s="38" t="s">
        <v>247</v>
      </c>
      <c r="T2" s="38" t="s">
        <v>248</v>
      </c>
      <c r="U2" s="31" t="s">
        <v>259</v>
      </c>
      <c r="V2" s="13" t="s">
        <v>55</v>
      </c>
    </row>
    <row r="3" spans="1:22">
      <c r="A3" s="6">
        <v>1115768</v>
      </c>
      <c r="B3" s="25" t="s">
        <v>20</v>
      </c>
      <c r="C3" s="10" t="s">
        <v>27</v>
      </c>
      <c r="D3" s="38" t="s">
        <v>29</v>
      </c>
      <c r="E3" s="10"/>
      <c r="F3" s="10">
        <v>190</v>
      </c>
      <c r="G3" s="10" t="s">
        <v>33</v>
      </c>
      <c r="H3" s="10"/>
      <c r="I3" s="10" t="s">
        <v>36</v>
      </c>
      <c r="J3" s="10" t="s">
        <v>37</v>
      </c>
      <c r="K3" s="10">
        <v>1009</v>
      </c>
      <c r="L3" s="10" t="s">
        <v>48</v>
      </c>
      <c r="M3" s="10" t="s">
        <v>46</v>
      </c>
      <c r="N3" s="11" t="s">
        <v>53</v>
      </c>
      <c r="O3" s="12">
        <v>40851</v>
      </c>
      <c r="P3" s="10" t="s">
        <v>55</v>
      </c>
      <c r="Q3" s="10" t="s">
        <v>56</v>
      </c>
      <c r="R3" s="10" t="s">
        <v>57</v>
      </c>
      <c r="S3" s="38" t="s">
        <v>58</v>
      </c>
      <c r="T3" s="38" t="s">
        <v>69</v>
      </c>
      <c r="U3" s="31" t="s">
        <v>231</v>
      </c>
      <c r="V3" s="14" t="s">
        <v>221</v>
      </c>
    </row>
    <row r="4" spans="1:22">
      <c r="A4" s="6">
        <v>1115769</v>
      </c>
      <c r="B4" s="25" t="s">
        <v>233</v>
      </c>
      <c r="C4" s="10" t="s">
        <v>27</v>
      </c>
      <c r="D4" s="38" t="s">
        <v>110</v>
      </c>
      <c r="E4" s="10" t="s">
        <v>111</v>
      </c>
      <c r="F4" s="10">
        <v>190</v>
      </c>
      <c r="G4" s="10" t="s">
        <v>33</v>
      </c>
      <c r="H4" s="10"/>
      <c r="I4" s="10" t="s">
        <v>36</v>
      </c>
      <c r="J4" s="10" t="s">
        <v>125</v>
      </c>
      <c r="K4" s="10">
        <v>1009</v>
      </c>
      <c r="L4" s="10" t="s">
        <v>48</v>
      </c>
      <c r="M4" s="10" t="s">
        <v>46</v>
      </c>
      <c r="N4" s="11" t="s">
        <v>53</v>
      </c>
      <c r="O4" s="12">
        <v>40851</v>
      </c>
      <c r="P4" s="10" t="s">
        <v>55</v>
      </c>
      <c r="Q4" s="10" t="s">
        <v>56</v>
      </c>
      <c r="R4" s="10" t="s">
        <v>57</v>
      </c>
      <c r="S4" s="38" t="s">
        <v>151</v>
      </c>
      <c r="T4" s="38" t="s">
        <v>163</v>
      </c>
      <c r="U4" s="31" t="s">
        <v>232</v>
      </c>
      <c r="V4" s="15" t="s">
        <v>222</v>
      </c>
    </row>
    <row r="5" spans="1:22">
      <c r="A5" s="6">
        <v>1115770</v>
      </c>
      <c r="B5" s="25" t="s">
        <v>235</v>
      </c>
      <c r="C5" s="10" t="s">
        <v>27</v>
      </c>
      <c r="D5" s="38" t="s">
        <v>110</v>
      </c>
      <c r="E5" s="10" t="s">
        <v>112</v>
      </c>
      <c r="F5" s="10">
        <v>190</v>
      </c>
      <c r="G5" s="10" t="s">
        <v>33</v>
      </c>
      <c r="H5" s="10"/>
      <c r="I5" s="10" t="s">
        <v>36</v>
      </c>
      <c r="J5" s="10" t="s">
        <v>125</v>
      </c>
      <c r="K5" s="10">
        <v>1009</v>
      </c>
      <c r="L5" s="10" t="s">
        <v>48</v>
      </c>
      <c r="M5" s="10" t="s">
        <v>46</v>
      </c>
      <c r="N5" s="11" t="s">
        <v>53</v>
      </c>
      <c r="O5" s="12">
        <v>40851</v>
      </c>
      <c r="P5" s="10" t="s">
        <v>55</v>
      </c>
      <c r="Q5" s="10" t="s">
        <v>56</v>
      </c>
      <c r="R5" s="10" t="s">
        <v>57</v>
      </c>
      <c r="S5" s="38" t="s">
        <v>151</v>
      </c>
      <c r="T5" s="38" t="s">
        <v>163</v>
      </c>
      <c r="U5" s="31" t="s">
        <v>232</v>
      </c>
      <c r="V5" s="16" t="s">
        <v>223</v>
      </c>
    </row>
    <row r="6" spans="1:22">
      <c r="A6" s="6">
        <v>1115771</v>
      </c>
      <c r="B6" s="25" t="s">
        <v>234</v>
      </c>
      <c r="C6" s="10" t="s">
        <v>27</v>
      </c>
      <c r="D6" s="38" t="s">
        <v>110</v>
      </c>
      <c r="E6" s="10" t="s">
        <v>113</v>
      </c>
      <c r="F6" s="10">
        <v>190</v>
      </c>
      <c r="G6" s="10" t="s">
        <v>33</v>
      </c>
      <c r="H6" s="10"/>
      <c r="I6" s="10" t="s">
        <v>36</v>
      </c>
      <c r="J6" s="10" t="s">
        <v>125</v>
      </c>
      <c r="K6" s="10">
        <v>1009</v>
      </c>
      <c r="L6" s="10" t="s">
        <v>48</v>
      </c>
      <c r="M6" s="10" t="s">
        <v>46</v>
      </c>
      <c r="N6" s="11" t="s">
        <v>53</v>
      </c>
      <c r="O6" s="12">
        <v>40851</v>
      </c>
      <c r="P6" s="10" t="s">
        <v>55</v>
      </c>
      <c r="Q6" s="10" t="s">
        <v>56</v>
      </c>
      <c r="R6" s="10" t="s">
        <v>57</v>
      </c>
      <c r="S6" s="38" t="s">
        <v>151</v>
      </c>
      <c r="T6" s="38" t="s">
        <v>163</v>
      </c>
      <c r="U6" s="31" t="s">
        <v>232</v>
      </c>
      <c r="V6" s="23" t="s">
        <v>224</v>
      </c>
    </row>
    <row r="7" spans="1:22">
      <c r="A7" s="7">
        <v>1217535</v>
      </c>
      <c r="B7" s="28" t="s">
        <v>273</v>
      </c>
      <c r="C7" s="10"/>
      <c r="D7" s="38" t="s">
        <v>29</v>
      </c>
      <c r="E7" s="10"/>
      <c r="F7" s="10">
        <v>190</v>
      </c>
      <c r="G7" s="10" t="s">
        <v>33</v>
      </c>
      <c r="H7" s="10"/>
      <c r="I7" s="10" t="s">
        <v>36</v>
      </c>
      <c r="J7" s="10" t="s">
        <v>38</v>
      </c>
      <c r="K7" s="10">
        <v>1009</v>
      </c>
      <c r="L7" s="10" t="s">
        <v>48</v>
      </c>
      <c r="M7" s="10" t="s">
        <v>46</v>
      </c>
      <c r="N7" s="11" t="s">
        <v>53</v>
      </c>
      <c r="O7" s="12">
        <v>41639</v>
      </c>
      <c r="P7" s="10" t="s">
        <v>55</v>
      </c>
      <c r="Q7" s="10" t="s">
        <v>56</v>
      </c>
      <c r="R7" s="10" t="s">
        <v>57</v>
      </c>
      <c r="S7" s="20" t="s">
        <v>271</v>
      </c>
      <c r="T7" s="20" t="s">
        <v>69</v>
      </c>
      <c r="U7" s="31" t="s">
        <v>270</v>
      </c>
      <c r="V7" s="18" t="s">
        <v>225</v>
      </c>
    </row>
    <row r="8" spans="1:22">
      <c r="A8" s="7">
        <v>1217536</v>
      </c>
      <c r="B8" s="28" t="s">
        <v>272</v>
      </c>
      <c r="C8" s="10"/>
      <c r="D8" s="38" t="s">
        <v>110</v>
      </c>
      <c r="E8" s="10"/>
      <c r="F8" s="10">
        <v>190</v>
      </c>
      <c r="G8" s="10" t="s">
        <v>33</v>
      </c>
      <c r="H8" s="10"/>
      <c r="I8" s="10" t="s">
        <v>36</v>
      </c>
      <c r="J8" s="10" t="s">
        <v>126</v>
      </c>
      <c r="K8" s="10">
        <v>1009</v>
      </c>
      <c r="L8" s="10" t="s">
        <v>48</v>
      </c>
      <c r="M8" s="10" t="s">
        <v>46</v>
      </c>
      <c r="N8" s="11" t="s">
        <v>53</v>
      </c>
      <c r="O8" s="12">
        <v>41639</v>
      </c>
      <c r="P8" s="10" t="s">
        <v>55</v>
      </c>
      <c r="Q8" s="10" t="s">
        <v>56</v>
      </c>
      <c r="R8" s="10" t="s">
        <v>57</v>
      </c>
      <c r="S8" s="38" t="s">
        <v>59</v>
      </c>
      <c r="T8" s="38" t="s">
        <v>70</v>
      </c>
      <c r="U8" s="31" t="s">
        <v>274</v>
      </c>
      <c r="V8" s="19" t="s">
        <v>226</v>
      </c>
    </row>
    <row r="9" spans="1:22">
      <c r="A9" s="5">
        <v>1217537</v>
      </c>
      <c r="B9" s="25" t="s">
        <v>328</v>
      </c>
      <c r="C9" s="10"/>
      <c r="D9" s="38" t="s">
        <v>29</v>
      </c>
      <c r="E9" s="10"/>
      <c r="F9" s="10">
        <v>190</v>
      </c>
      <c r="G9" s="10" t="s">
        <v>33</v>
      </c>
      <c r="H9" s="10"/>
      <c r="I9" s="10" t="s">
        <v>36</v>
      </c>
      <c r="J9" s="10" t="s">
        <v>39</v>
      </c>
      <c r="K9" s="10">
        <v>1009</v>
      </c>
      <c r="L9" s="10" t="s">
        <v>48</v>
      </c>
      <c r="M9" s="10" t="s">
        <v>46</v>
      </c>
      <c r="N9" s="11" t="s">
        <v>53</v>
      </c>
      <c r="O9" s="12">
        <v>41295</v>
      </c>
      <c r="P9" s="10" t="s">
        <v>55</v>
      </c>
      <c r="Q9" s="10" t="s">
        <v>56</v>
      </c>
      <c r="R9" s="10" t="s">
        <v>57</v>
      </c>
      <c r="S9" s="38" t="s">
        <v>60</v>
      </c>
      <c r="T9" s="38" t="s">
        <v>71</v>
      </c>
      <c r="U9" s="31" t="s">
        <v>260</v>
      </c>
      <c r="V9" s="17" t="s">
        <v>227</v>
      </c>
    </row>
    <row r="10" spans="1:22">
      <c r="A10" s="5">
        <v>1217538</v>
      </c>
      <c r="B10" s="25" t="s">
        <v>329</v>
      </c>
      <c r="C10" s="10"/>
      <c r="D10" s="38" t="s">
        <v>110</v>
      </c>
      <c r="E10" s="10"/>
      <c r="F10" s="10">
        <v>190</v>
      </c>
      <c r="G10" s="10" t="s">
        <v>33</v>
      </c>
      <c r="H10" s="10"/>
      <c r="I10" s="10" t="s">
        <v>36</v>
      </c>
      <c r="J10" s="10" t="s">
        <v>127</v>
      </c>
      <c r="K10" s="10">
        <v>1009</v>
      </c>
      <c r="L10" s="10" t="s">
        <v>48</v>
      </c>
      <c r="M10" s="10" t="s">
        <v>46</v>
      </c>
      <c r="N10" s="11" t="s">
        <v>53</v>
      </c>
      <c r="O10" s="12">
        <v>41295</v>
      </c>
      <c r="P10" s="10" t="s">
        <v>55</v>
      </c>
      <c r="Q10" s="10" t="s">
        <v>56</v>
      </c>
      <c r="R10" s="10" t="s">
        <v>57</v>
      </c>
      <c r="S10" s="38" t="s">
        <v>60</v>
      </c>
      <c r="T10" s="38" t="s">
        <v>71</v>
      </c>
      <c r="U10" s="31" t="s">
        <v>260</v>
      </c>
    </row>
    <row r="11" spans="1:22">
      <c r="A11" s="5">
        <v>1217539</v>
      </c>
      <c r="B11" s="25" t="s">
        <v>21</v>
      </c>
      <c r="C11" s="10"/>
      <c r="D11" s="38" t="s">
        <v>29</v>
      </c>
      <c r="E11" s="10"/>
      <c r="F11" s="10">
        <v>190</v>
      </c>
      <c r="G11" s="10" t="s">
        <v>33</v>
      </c>
      <c r="H11" s="10"/>
      <c r="I11" s="10" t="s">
        <v>36</v>
      </c>
      <c r="J11" s="10" t="s">
        <v>40</v>
      </c>
      <c r="K11" s="10">
        <v>1009</v>
      </c>
      <c r="L11" s="10" t="s">
        <v>48</v>
      </c>
      <c r="M11" s="10" t="s">
        <v>46</v>
      </c>
      <c r="N11" s="11" t="s">
        <v>53</v>
      </c>
      <c r="O11" s="12">
        <v>41295</v>
      </c>
      <c r="P11" s="10" t="s">
        <v>55</v>
      </c>
      <c r="Q11" s="10" t="s">
        <v>56</v>
      </c>
      <c r="R11" s="10" t="s">
        <v>57</v>
      </c>
      <c r="S11" s="38" t="s">
        <v>61</v>
      </c>
      <c r="T11" s="38" t="s">
        <v>72</v>
      </c>
      <c r="U11" s="31" t="s">
        <v>260</v>
      </c>
    </row>
    <row r="12" spans="1:22">
      <c r="A12" s="5">
        <v>1316681</v>
      </c>
      <c r="B12" s="25" t="s">
        <v>79</v>
      </c>
      <c r="C12" s="10" t="s">
        <v>108</v>
      </c>
      <c r="D12" s="38" t="s">
        <v>110</v>
      </c>
      <c r="E12" s="10" t="s">
        <v>114</v>
      </c>
      <c r="F12" s="10">
        <v>190</v>
      </c>
      <c r="G12" s="10" t="s">
        <v>33</v>
      </c>
      <c r="H12" s="10"/>
      <c r="I12" s="10" t="s">
        <v>36</v>
      </c>
      <c r="J12" s="10" t="s">
        <v>128</v>
      </c>
      <c r="K12" s="10">
        <v>1009</v>
      </c>
      <c r="L12" s="10" t="s">
        <v>48</v>
      </c>
      <c r="M12" s="10">
        <v>4651</v>
      </c>
      <c r="N12" s="11" t="s">
        <v>53</v>
      </c>
      <c r="O12" s="12">
        <v>41641</v>
      </c>
      <c r="P12" s="10" t="s">
        <v>55</v>
      </c>
      <c r="Q12" s="10" t="s">
        <v>56</v>
      </c>
      <c r="R12" s="10" t="s">
        <v>57</v>
      </c>
      <c r="S12" s="38" t="s">
        <v>150</v>
      </c>
      <c r="T12" s="38" t="s">
        <v>162</v>
      </c>
      <c r="U12" s="31" t="s">
        <v>260</v>
      </c>
    </row>
    <row r="13" spans="1:22">
      <c r="A13" s="6">
        <v>1420220</v>
      </c>
      <c r="B13" s="10" t="s">
        <v>22</v>
      </c>
      <c r="C13" s="10" t="s">
        <v>27</v>
      </c>
      <c r="D13" s="10" t="s">
        <v>29</v>
      </c>
      <c r="E13" s="10"/>
      <c r="F13" s="10">
        <v>190</v>
      </c>
      <c r="G13" s="10" t="s">
        <v>33</v>
      </c>
      <c r="H13" s="10"/>
      <c r="I13" s="10" t="s">
        <v>36</v>
      </c>
      <c r="J13" s="10" t="s">
        <v>41</v>
      </c>
      <c r="K13" s="10">
        <v>1009</v>
      </c>
      <c r="L13" s="10" t="s">
        <v>48</v>
      </c>
      <c r="M13" s="10" t="s">
        <v>49</v>
      </c>
      <c r="N13" s="11" t="s">
        <v>53</v>
      </c>
      <c r="O13" s="12">
        <v>41897</v>
      </c>
      <c r="P13" s="10" t="s">
        <v>55</v>
      </c>
      <c r="Q13" s="10" t="s">
        <v>56</v>
      </c>
      <c r="R13" s="10" t="s">
        <v>57</v>
      </c>
      <c r="S13" s="10" t="s">
        <v>62</v>
      </c>
      <c r="T13" s="10" t="s">
        <v>73</v>
      </c>
      <c r="U13" s="39" t="s">
        <v>237</v>
      </c>
    </row>
    <row r="14" spans="1:22">
      <c r="A14" s="20">
        <v>1517012</v>
      </c>
      <c r="B14" s="25" t="s">
        <v>241</v>
      </c>
      <c r="C14" s="10" t="s">
        <v>108</v>
      </c>
      <c r="D14" s="38" t="s">
        <v>110</v>
      </c>
      <c r="E14" s="10" t="s">
        <v>115</v>
      </c>
      <c r="F14" s="10">
        <v>190</v>
      </c>
      <c r="G14" s="10" t="s">
        <v>33</v>
      </c>
      <c r="H14" s="10"/>
      <c r="I14" s="10" t="s">
        <v>36</v>
      </c>
      <c r="J14" s="10" t="s">
        <v>129</v>
      </c>
      <c r="K14" s="10">
        <v>190</v>
      </c>
      <c r="L14" s="10" t="s">
        <v>48</v>
      </c>
      <c r="M14" s="10" t="s">
        <v>147</v>
      </c>
      <c r="N14" s="11" t="s">
        <v>53</v>
      </c>
      <c r="O14" s="12">
        <v>42059</v>
      </c>
      <c r="P14" s="10" t="s">
        <v>55</v>
      </c>
      <c r="Q14" s="10" t="s">
        <v>56</v>
      </c>
      <c r="R14" s="10" t="s">
        <v>57</v>
      </c>
      <c r="S14" s="38" t="s">
        <v>238</v>
      </c>
      <c r="T14" s="38" t="s">
        <v>239</v>
      </c>
      <c r="U14" s="31" t="s">
        <v>240</v>
      </c>
    </row>
    <row r="15" spans="1:22">
      <c r="A15" s="29">
        <v>1517013</v>
      </c>
      <c r="B15" s="33" t="s">
        <v>80</v>
      </c>
      <c r="C15" s="9" t="s">
        <v>108</v>
      </c>
      <c r="D15" s="9" t="s">
        <v>110</v>
      </c>
      <c r="E15" s="10" t="s">
        <v>115</v>
      </c>
      <c r="F15" s="10">
        <v>190</v>
      </c>
      <c r="G15" s="10" t="s">
        <v>33</v>
      </c>
      <c r="H15" s="10"/>
      <c r="I15" s="10" t="s">
        <v>36</v>
      </c>
      <c r="J15" s="10" t="s">
        <v>129</v>
      </c>
      <c r="K15" s="10">
        <v>190</v>
      </c>
      <c r="L15" s="10" t="s">
        <v>48</v>
      </c>
      <c r="M15" s="10" t="s">
        <v>147</v>
      </c>
      <c r="N15" s="11" t="s">
        <v>53</v>
      </c>
      <c r="O15" s="12">
        <v>42059</v>
      </c>
      <c r="P15" s="10" t="s">
        <v>55</v>
      </c>
      <c r="Q15" s="9" t="s">
        <v>56</v>
      </c>
      <c r="R15" s="10" t="s">
        <v>57</v>
      </c>
      <c r="S15" s="9" t="s">
        <v>152</v>
      </c>
      <c r="T15" s="9" t="s">
        <v>164</v>
      </c>
      <c r="U15" s="35" t="s">
        <v>267</v>
      </c>
    </row>
    <row r="16" spans="1:22">
      <c r="A16" s="5">
        <v>1517167</v>
      </c>
      <c r="B16" s="25" t="s">
        <v>251</v>
      </c>
      <c r="C16" s="10" t="s">
        <v>27</v>
      </c>
      <c r="D16" s="38" t="s">
        <v>110</v>
      </c>
      <c r="E16" s="10" t="s">
        <v>116</v>
      </c>
      <c r="F16" s="10">
        <v>190</v>
      </c>
      <c r="G16" s="10" t="s">
        <v>33</v>
      </c>
      <c r="H16" s="10" t="s">
        <v>35</v>
      </c>
      <c r="I16" s="10" t="s">
        <v>36</v>
      </c>
      <c r="J16" s="10" t="s">
        <v>130</v>
      </c>
      <c r="K16" s="10">
        <v>1009</v>
      </c>
      <c r="L16" s="10" t="s">
        <v>48</v>
      </c>
      <c r="M16" s="10" t="s">
        <v>49</v>
      </c>
      <c r="N16" s="11" t="s">
        <v>53</v>
      </c>
      <c r="O16" s="12">
        <v>42118</v>
      </c>
      <c r="P16" s="10" t="s">
        <v>55</v>
      </c>
      <c r="Q16" s="10" t="s">
        <v>56</v>
      </c>
      <c r="R16" s="10" t="s">
        <v>57</v>
      </c>
      <c r="S16" s="38" t="s">
        <v>249</v>
      </c>
      <c r="T16" s="38" t="s">
        <v>254</v>
      </c>
      <c r="U16" s="31" t="s">
        <v>259</v>
      </c>
    </row>
    <row r="17" spans="1:21">
      <c r="A17" s="5">
        <v>1517168</v>
      </c>
      <c r="B17" s="25" t="s">
        <v>261</v>
      </c>
      <c r="C17" s="10" t="s">
        <v>27</v>
      </c>
      <c r="D17" s="38" t="s">
        <v>29</v>
      </c>
      <c r="E17" s="10" t="s">
        <v>30</v>
      </c>
      <c r="F17" s="10">
        <v>190</v>
      </c>
      <c r="G17" s="10" t="s">
        <v>33</v>
      </c>
      <c r="H17" s="10" t="s">
        <v>35</v>
      </c>
      <c r="I17" s="10" t="s">
        <v>36</v>
      </c>
      <c r="J17" s="10" t="s">
        <v>42</v>
      </c>
      <c r="K17" s="10">
        <v>1009</v>
      </c>
      <c r="L17" s="10" t="s">
        <v>48</v>
      </c>
      <c r="M17" s="10" t="s">
        <v>50</v>
      </c>
      <c r="N17" s="11" t="s">
        <v>53</v>
      </c>
      <c r="O17" s="12">
        <v>42118</v>
      </c>
      <c r="P17" s="10" t="s">
        <v>55</v>
      </c>
      <c r="Q17" s="10" t="s">
        <v>56</v>
      </c>
      <c r="R17" s="10" t="s">
        <v>57</v>
      </c>
      <c r="S17" s="38" t="s">
        <v>250</v>
      </c>
      <c r="T17" s="38" t="s">
        <v>69</v>
      </c>
      <c r="U17" s="31" t="s">
        <v>259</v>
      </c>
    </row>
    <row r="18" spans="1:21">
      <c r="A18" s="6">
        <v>1719439</v>
      </c>
      <c r="B18" s="25" t="s">
        <v>242</v>
      </c>
      <c r="C18" s="10" t="s">
        <v>27</v>
      </c>
      <c r="D18" s="38" t="s">
        <v>29</v>
      </c>
      <c r="E18" s="10" t="s">
        <v>31</v>
      </c>
      <c r="F18" s="10">
        <v>190</v>
      </c>
      <c r="G18" s="10" t="s">
        <v>33</v>
      </c>
      <c r="H18" s="10" t="s">
        <v>35</v>
      </c>
      <c r="I18" s="10" t="s">
        <v>36</v>
      </c>
      <c r="J18" s="10" t="s">
        <v>43</v>
      </c>
      <c r="K18" s="10">
        <v>1009</v>
      </c>
      <c r="L18" s="10" t="s">
        <v>48</v>
      </c>
      <c r="M18" s="10" t="s">
        <v>51</v>
      </c>
      <c r="N18" s="11" t="s">
        <v>53</v>
      </c>
      <c r="O18" s="12">
        <v>43110</v>
      </c>
      <c r="P18" s="10" t="s">
        <v>55</v>
      </c>
      <c r="Q18" s="10" t="s">
        <v>56</v>
      </c>
      <c r="R18" s="10" t="s">
        <v>57</v>
      </c>
      <c r="S18" s="38" t="s">
        <v>63</v>
      </c>
      <c r="T18" s="38" t="s">
        <v>74</v>
      </c>
      <c r="U18" s="31" t="s">
        <v>231</v>
      </c>
    </row>
    <row r="19" spans="1:21">
      <c r="A19" s="7">
        <v>1719445</v>
      </c>
      <c r="B19" s="25" t="s">
        <v>81</v>
      </c>
      <c r="C19" s="10" t="s">
        <v>28</v>
      </c>
      <c r="D19" s="38" t="s">
        <v>110</v>
      </c>
      <c r="E19" s="10"/>
      <c r="F19" s="10">
        <v>190</v>
      </c>
      <c r="G19" s="10" t="s">
        <v>33</v>
      </c>
      <c r="H19" s="10" t="s">
        <v>35</v>
      </c>
      <c r="I19" s="10" t="s">
        <v>36</v>
      </c>
      <c r="J19" s="10" t="s">
        <v>131</v>
      </c>
      <c r="K19" s="10">
        <v>1009</v>
      </c>
      <c r="L19" s="10" t="s">
        <v>48</v>
      </c>
      <c r="M19" s="10" t="s">
        <v>49</v>
      </c>
      <c r="N19" s="11" t="s">
        <v>53</v>
      </c>
      <c r="O19" s="12">
        <v>42943</v>
      </c>
      <c r="P19" s="10" t="s">
        <v>55</v>
      </c>
      <c r="Q19" s="10" t="s">
        <v>56</v>
      </c>
      <c r="R19" s="10" t="s">
        <v>57</v>
      </c>
      <c r="S19" s="38" t="s">
        <v>153</v>
      </c>
      <c r="T19" s="38" t="s">
        <v>165</v>
      </c>
      <c r="U19" s="31" t="s">
        <v>275</v>
      </c>
    </row>
    <row r="20" spans="1:21">
      <c r="A20" s="7">
        <v>1719446</v>
      </c>
      <c r="B20" s="25" t="s">
        <v>82</v>
      </c>
      <c r="C20" s="10" t="s">
        <v>28</v>
      </c>
      <c r="D20" s="38" t="s">
        <v>110</v>
      </c>
      <c r="E20" s="10"/>
      <c r="F20" s="10">
        <v>190</v>
      </c>
      <c r="G20" s="10" t="s">
        <v>33</v>
      </c>
      <c r="H20" s="10" t="s">
        <v>35</v>
      </c>
      <c r="I20" s="10" t="s">
        <v>36</v>
      </c>
      <c r="J20" s="10" t="s">
        <v>131</v>
      </c>
      <c r="K20" s="10">
        <v>1009</v>
      </c>
      <c r="L20" s="10" t="s">
        <v>48</v>
      </c>
      <c r="M20" s="10" t="s">
        <v>49</v>
      </c>
      <c r="N20" s="11" t="s">
        <v>53</v>
      </c>
      <c r="O20" s="12">
        <v>42943</v>
      </c>
      <c r="P20" s="10" t="s">
        <v>55</v>
      </c>
      <c r="Q20" s="10" t="s">
        <v>56</v>
      </c>
      <c r="R20" s="10" t="s">
        <v>57</v>
      </c>
      <c r="S20" s="38" t="s">
        <v>153</v>
      </c>
      <c r="T20" s="38" t="s">
        <v>165</v>
      </c>
      <c r="U20" s="31" t="s">
        <v>315</v>
      </c>
    </row>
    <row r="21" spans="1:21">
      <c r="A21" s="7">
        <v>1719447</v>
      </c>
      <c r="B21" s="25" t="s">
        <v>23</v>
      </c>
      <c r="C21" s="10" t="s">
        <v>28</v>
      </c>
      <c r="D21" s="38" t="s">
        <v>29</v>
      </c>
      <c r="E21" s="10"/>
      <c r="F21" s="10">
        <v>190</v>
      </c>
      <c r="G21" s="10" t="s">
        <v>33</v>
      </c>
      <c r="H21" s="10" t="s">
        <v>35</v>
      </c>
      <c r="I21" s="10" t="s">
        <v>36</v>
      </c>
      <c r="J21" s="10" t="s">
        <v>44</v>
      </c>
      <c r="K21" s="10">
        <v>1009</v>
      </c>
      <c r="L21" s="10" t="s">
        <v>48</v>
      </c>
      <c r="M21" s="10" t="s">
        <v>49</v>
      </c>
      <c r="N21" s="11" t="s">
        <v>53</v>
      </c>
      <c r="O21" s="12">
        <v>42943</v>
      </c>
      <c r="P21" s="10" t="s">
        <v>55</v>
      </c>
      <c r="Q21" s="10" t="s">
        <v>56</v>
      </c>
      <c r="R21" s="10" t="s">
        <v>57</v>
      </c>
      <c r="S21" s="38" t="s">
        <v>64</v>
      </c>
      <c r="T21" s="38" t="s">
        <v>75</v>
      </c>
      <c r="U21" s="31" t="s">
        <v>315</v>
      </c>
    </row>
    <row r="22" spans="1:21">
      <c r="A22" s="6">
        <v>1817491</v>
      </c>
      <c r="B22" s="10" t="s">
        <v>83</v>
      </c>
      <c r="C22" s="10" t="s">
        <v>27</v>
      </c>
      <c r="D22" s="10" t="s">
        <v>110</v>
      </c>
      <c r="E22" s="10"/>
      <c r="F22" s="10">
        <v>190</v>
      </c>
      <c r="G22" s="10" t="s">
        <v>33</v>
      </c>
      <c r="H22" s="10"/>
      <c r="I22" s="10" t="s">
        <v>36</v>
      </c>
      <c r="J22" s="10" t="s">
        <v>132</v>
      </c>
      <c r="K22" s="10">
        <v>190</v>
      </c>
      <c r="L22" s="10" t="s">
        <v>48</v>
      </c>
      <c r="M22" s="10" t="s">
        <v>46</v>
      </c>
      <c r="N22" s="11" t="s">
        <v>53</v>
      </c>
      <c r="O22" s="12">
        <v>43381</v>
      </c>
      <c r="P22" s="10" t="s">
        <v>55</v>
      </c>
      <c r="Q22" s="10" t="s">
        <v>56</v>
      </c>
      <c r="R22" s="10" t="s">
        <v>57</v>
      </c>
      <c r="S22" s="10" t="s">
        <v>154</v>
      </c>
      <c r="T22" s="10" t="s">
        <v>166</v>
      </c>
      <c r="U22" s="17" t="s">
        <v>237</v>
      </c>
    </row>
    <row r="23" spans="1:21">
      <c r="A23" s="20">
        <v>1817492</v>
      </c>
      <c r="B23" s="10" t="s">
        <v>84</v>
      </c>
      <c r="C23" s="10" t="s">
        <v>27</v>
      </c>
      <c r="D23" s="10" t="s">
        <v>110</v>
      </c>
      <c r="E23" s="10"/>
      <c r="F23" s="10">
        <v>190</v>
      </c>
      <c r="G23" s="10" t="s">
        <v>33</v>
      </c>
      <c r="H23" s="10"/>
      <c r="I23" s="10" t="s">
        <v>36</v>
      </c>
      <c r="J23" s="10" t="s">
        <v>133</v>
      </c>
      <c r="K23" s="10">
        <v>190</v>
      </c>
      <c r="L23" s="10" t="s">
        <v>48</v>
      </c>
      <c r="M23" s="10" t="s">
        <v>148</v>
      </c>
      <c r="N23" s="11" t="s">
        <v>53</v>
      </c>
      <c r="O23" s="12">
        <v>43381</v>
      </c>
      <c r="P23" s="10" t="s">
        <v>55</v>
      </c>
      <c r="Q23" s="10" t="s">
        <v>56</v>
      </c>
      <c r="R23" s="10" t="s">
        <v>57</v>
      </c>
      <c r="S23" s="10" t="s">
        <v>154</v>
      </c>
      <c r="T23" s="10" t="s">
        <v>166</v>
      </c>
      <c r="U23" s="17" t="s">
        <v>269</v>
      </c>
    </row>
    <row r="24" spans="1:21">
      <c r="A24" s="6">
        <v>1917154</v>
      </c>
      <c r="B24" s="10" t="s">
        <v>85</v>
      </c>
      <c r="C24" s="10" t="s">
        <v>109</v>
      </c>
      <c r="D24" s="10" t="s">
        <v>110</v>
      </c>
      <c r="E24" s="10" t="s">
        <v>117</v>
      </c>
      <c r="F24" s="10">
        <v>190</v>
      </c>
      <c r="G24" s="10" t="s">
        <v>33</v>
      </c>
      <c r="H24" s="10"/>
      <c r="I24" s="10" t="s">
        <v>36</v>
      </c>
      <c r="J24" s="10" t="s">
        <v>134</v>
      </c>
      <c r="K24" s="10">
        <v>1009</v>
      </c>
      <c r="L24" s="10" t="s">
        <v>48</v>
      </c>
      <c r="M24" s="10" t="s">
        <v>149</v>
      </c>
      <c r="N24" s="11" t="s">
        <v>53</v>
      </c>
      <c r="O24" s="12">
        <v>43689</v>
      </c>
      <c r="P24" s="10" t="s">
        <v>55</v>
      </c>
      <c r="Q24" s="10" t="s">
        <v>56</v>
      </c>
      <c r="R24" s="10" t="s">
        <v>57</v>
      </c>
      <c r="S24" s="10" t="s">
        <v>154</v>
      </c>
      <c r="T24" s="10" t="s">
        <v>166</v>
      </c>
      <c r="U24" s="17" t="s">
        <v>237</v>
      </c>
    </row>
    <row r="25" spans="1:21">
      <c r="A25" s="21">
        <v>2017035</v>
      </c>
      <c r="B25" s="25" t="s">
        <v>220</v>
      </c>
      <c r="C25" s="10"/>
      <c r="D25" s="38" t="s">
        <v>110</v>
      </c>
      <c r="E25" s="10"/>
      <c r="F25" s="10">
        <v>190</v>
      </c>
      <c r="G25" s="10" t="s">
        <v>33</v>
      </c>
      <c r="H25" s="10"/>
      <c r="I25" s="10" t="s">
        <v>36</v>
      </c>
      <c r="J25" s="10" t="s">
        <v>135</v>
      </c>
      <c r="K25" s="10">
        <v>190</v>
      </c>
      <c r="L25" s="10" t="s">
        <v>48</v>
      </c>
      <c r="M25" s="10">
        <v>0</v>
      </c>
      <c r="N25" s="11" t="s">
        <v>53</v>
      </c>
      <c r="O25" s="12">
        <v>44025</v>
      </c>
      <c r="P25" s="10" t="s">
        <v>55</v>
      </c>
      <c r="Q25" s="10" t="s">
        <v>56</v>
      </c>
      <c r="R25" s="10" t="s">
        <v>57</v>
      </c>
      <c r="S25" s="38" t="s">
        <v>155</v>
      </c>
      <c r="T25" s="38" t="s">
        <v>69</v>
      </c>
      <c r="U25" s="31" t="s">
        <v>260</v>
      </c>
    </row>
    <row r="26" spans="1:21">
      <c r="A26" s="7">
        <v>2017036</v>
      </c>
      <c r="B26" s="25" t="s">
        <v>86</v>
      </c>
      <c r="C26" s="10"/>
      <c r="D26" s="38" t="s">
        <v>110</v>
      </c>
      <c r="E26" s="10"/>
      <c r="F26" s="10">
        <v>190</v>
      </c>
      <c r="G26" s="10" t="s">
        <v>33</v>
      </c>
      <c r="H26" s="10"/>
      <c r="I26" s="10" t="s">
        <v>36</v>
      </c>
      <c r="J26" s="10" t="s">
        <v>136</v>
      </c>
      <c r="K26" s="10">
        <v>1009</v>
      </c>
      <c r="L26" s="10" t="s">
        <v>48</v>
      </c>
      <c r="M26" s="10">
        <v>0</v>
      </c>
      <c r="N26" s="11" t="s">
        <v>53</v>
      </c>
      <c r="O26" s="12">
        <v>44025</v>
      </c>
      <c r="P26" s="10" t="s">
        <v>55</v>
      </c>
      <c r="Q26" s="10" t="s">
        <v>56</v>
      </c>
      <c r="R26" s="10" t="s">
        <v>57</v>
      </c>
      <c r="S26" s="38" t="s">
        <v>155</v>
      </c>
      <c r="T26" s="38" t="s">
        <v>69</v>
      </c>
      <c r="U26" s="31" t="s">
        <v>303</v>
      </c>
    </row>
    <row r="27" spans="1:21">
      <c r="A27" s="7">
        <v>2017037</v>
      </c>
      <c r="B27" s="25" t="s">
        <v>87</v>
      </c>
      <c r="C27" s="10"/>
      <c r="D27" s="38" t="s">
        <v>110</v>
      </c>
      <c r="E27" s="10"/>
      <c r="F27" s="10">
        <v>190</v>
      </c>
      <c r="G27" s="10" t="s">
        <v>33</v>
      </c>
      <c r="H27" s="10"/>
      <c r="I27" s="10" t="s">
        <v>36</v>
      </c>
      <c r="J27" s="10" t="s">
        <v>137</v>
      </c>
      <c r="K27" s="10">
        <v>190</v>
      </c>
      <c r="L27" s="10" t="s">
        <v>48</v>
      </c>
      <c r="M27" s="10">
        <v>0</v>
      </c>
      <c r="N27" s="11" t="s">
        <v>53</v>
      </c>
      <c r="O27" s="12">
        <v>44025</v>
      </c>
      <c r="P27" s="10" t="s">
        <v>55</v>
      </c>
      <c r="Q27" s="10" t="s">
        <v>56</v>
      </c>
      <c r="R27" s="10" t="s">
        <v>57</v>
      </c>
      <c r="S27" s="38" t="s">
        <v>156</v>
      </c>
      <c r="T27" s="38" t="s">
        <v>77</v>
      </c>
      <c r="U27" s="31" t="s">
        <v>260</v>
      </c>
    </row>
    <row r="28" spans="1:21">
      <c r="A28" s="7">
        <v>2017038</v>
      </c>
      <c r="B28" s="25" t="s">
        <v>88</v>
      </c>
      <c r="C28" s="10"/>
      <c r="D28" s="38" t="s">
        <v>110</v>
      </c>
      <c r="E28" s="10"/>
      <c r="F28" s="10">
        <v>190</v>
      </c>
      <c r="G28" s="10" t="s">
        <v>33</v>
      </c>
      <c r="H28" s="10"/>
      <c r="I28" s="10" t="s">
        <v>36</v>
      </c>
      <c r="J28" s="10" t="s">
        <v>138</v>
      </c>
      <c r="K28" s="10">
        <v>1009</v>
      </c>
      <c r="L28" s="10" t="s">
        <v>48</v>
      </c>
      <c r="M28" s="10">
        <v>0</v>
      </c>
      <c r="N28" s="11" t="s">
        <v>53</v>
      </c>
      <c r="O28" s="12">
        <v>44025</v>
      </c>
      <c r="P28" s="10" t="s">
        <v>55</v>
      </c>
      <c r="Q28" s="10" t="s">
        <v>56</v>
      </c>
      <c r="R28" s="10" t="s">
        <v>57</v>
      </c>
      <c r="S28" s="38" t="s">
        <v>157</v>
      </c>
      <c r="T28" s="38" t="s">
        <v>167</v>
      </c>
      <c r="U28" s="31" t="s">
        <v>260</v>
      </c>
    </row>
    <row r="29" spans="1:21">
      <c r="A29" s="28">
        <v>2017264</v>
      </c>
      <c r="B29" s="25" t="s">
        <v>255</v>
      </c>
      <c r="C29" s="10"/>
      <c r="D29" s="38" t="s">
        <v>29</v>
      </c>
      <c r="E29" s="10">
        <v>3305</v>
      </c>
      <c r="F29" s="10">
        <v>190</v>
      </c>
      <c r="G29" s="10" t="s">
        <v>34</v>
      </c>
      <c r="H29" s="10" t="s">
        <v>35</v>
      </c>
      <c r="I29" s="10" t="s">
        <v>36</v>
      </c>
      <c r="J29" s="10" t="s">
        <v>45</v>
      </c>
      <c r="K29" s="10">
        <v>1009</v>
      </c>
      <c r="L29" s="10" t="s">
        <v>48</v>
      </c>
      <c r="M29" s="10" t="s">
        <v>46</v>
      </c>
      <c r="N29" s="11" t="s">
        <v>53</v>
      </c>
      <c r="O29" s="12">
        <v>44622</v>
      </c>
      <c r="P29" s="10" t="s">
        <v>55</v>
      </c>
      <c r="Q29" s="10" t="s">
        <v>56</v>
      </c>
      <c r="R29" s="10" t="s">
        <v>57</v>
      </c>
      <c r="S29" s="38" t="s">
        <v>322</v>
      </c>
      <c r="T29" s="38" t="s">
        <v>69</v>
      </c>
      <c r="U29" s="31" t="s">
        <v>321</v>
      </c>
    </row>
    <row r="30" spans="1:21">
      <c r="A30" s="6">
        <v>2117153</v>
      </c>
      <c r="B30" s="25" t="s">
        <v>89</v>
      </c>
      <c r="C30" s="10"/>
      <c r="D30" s="38" t="s">
        <v>110</v>
      </c>
      <c r="E30" s="10"/>
      <c r="F30" s="10">
        <v>190</v>
      </c>
      <c r="G30" s="10" t="s">
        <v>34</v>
      </c>
      <c r="H30" s="10"/>
      <c r="I30" s="10" t="s">
        <v>36</v>
      </c>
      <c r="J30" s="10" t="s">
        <v>139</v>
      </c>
      <c r="K30" s="10">
        <v>1009</v>
      </c>
      <c r="L30" s="10" t="s">
        <v>48</v>
      </c>
      <c r="M30" s="10" t="s">
        <v>46</v>
      </c>
      <c r="N30" s="11" t="s">
        <v>54</v>
      </c>
      <c r="O30" s="12">
        <v>44490</v>
      </c>
      <c r="P30" s="10" t="s">
        <v>55</v>
      </c>
      <c r="Q30" s="10" t="s">
        <v>56</v>
      </c>
      <c r="R30" s="10" t="s">
        <v>57</v>
      </c>
      <c r="S30" s="38" t="s">
        <v>151</v>
      </c>
      <c r="T30" s="38" t="s">
        <v>163</v>
      </c>
      <c r="U30" s="31" t="s">
        <v>236</v>
      </c>
    </row>
    <row r="31" spans="1:21">
      <c r="A31" s="8">
        <v>2117154</v>
      </c>
      <c r="B31" s="25" t="s">
        <v>24</v>
      </c>
      <c r="C31" s="10"/>
      <c r="D31" s="38" t="s">
        <v>29</v>
      </c>
      <c r="E31" s="10">
        <v>3603985</v>
      </c>
      <c r="F31" s="10">
        <v>190</v>
      </c>
      <c r="G31" s="10" t="s">
        <v>33</v>
      </c>
      <c r="H31" s="10"/>
      <c r="I31" s="10" t="s">
        <v>36</v>
      </c>
      <c r="J31" s="10" t="s">
        <v>46</v>
      </c>
      <c r="K31" s="10">
        <v>1009</v>
      </c>
      <c r="L31" s="10" t="s">
        <v>48</v>
      </c>
      <c r="M31" s="10" t="s">
        <v>46</v>
      </c>
      <c r="N31" s="11" t="s">
        <v>53</v>
      </c>
      <c r="O31" s="12">
        <v>41641</v>
      </c>
      <c r="P31" s="10" t="s">
        <v>55</v>
      </c>
      <c r="Q31" s="10" t="s">
        <v>56</v>
      </c>
      <c r="R31" s="10" t="s">
        <v>57</v>
      </c>
      <c r="S31" s="38" t="s">
        <v>65</v>
      </c>
      <c r="T31" s="38" t="s">
        <v>76</v>
      </c>
      <c r="U31" s="31" t="s">
        <v>331</v>
      </c>
    </row>
    <row r="32" spans="1:21">
      <c r="A32" s="8">
        <v>2117155</v>
      </c>
      <c r="B32" s="25" t="s">
        <v>90</v>
      </c>
      <c r="C32" s="10"/>
      <c r="D32" s="38" t="s">
        <v>110</v>
      </c>
      <c r="E32" s="10" t="s">
        <v>118</v>
      </c>
      <c r="F32" s="10">
        <v>190</v>
      </c>
      <c r="G32" s="10" t="s">
        <v>33</v>
      </c>
      <c r="H32" s="10"/>
      <c r="I32" s="10" t="s">
        <v>36</v>
      </c>
      <c r="J32" s="10" t="s">
        <v>46</v>
      </c>
      <c r="K32" s="10">
        <v>1009</v>
      </c>
      <c r="L32" s="10" t="s">
        <v>48</v>
      </c>
      <c r="M32" s="10" t="s">
        <v>46</v>
      </c>
      <c r="N32" s="11" t="s">
        <v>53</v>
      </c>
      <c r="O32" s="12">
        <v>41641</v>
      </c>
      <c r="P32" s="10" t="s">
        <v>55</v>
      </c>
      <c r="Q32" s="10" t="s">
        <v>56</v>
      </c>
      <c r="R32" s="10" t="s">
        <v>57</v>
      </c>
      <c r="S32" s="38" t="s">
        <v>65</v>
      </c>
      <c r="T32" s="38" t="s">
        <v>76</v>
      </c>
      <c r="U32" s="31" t="s">
        <v>332</v>
      </c>
    </row>
    <row r="33" spans="1:21">
      <c r="A33" s="8">
        <v>2117156</v>
      </c>
      <c r="B33" s="25" t="s">
        <v>91</v>
      </c>
      <c r="C33" s="10"/>
      <c r="D33" s="38" t="s">
        <v>110</v>
      </c>
      <c r="E33" s="10" t="s">
        <v>119</v>
      </c>
      <c r="F33" s="10">
        <v>190</v>
      </c>
      <c r="G33" s="10" t="s">
        <v>33</v>
      </c>
      <c r="H33" s="10"/>
      <c r="I33" s="10" t="s">
        <v>36</v>
      </c>
      <c r="J33" s="10" t="s">
        <v>46</v>
      </c>
      <c r="K33" s="10">
        <v>1009</v>
      </c>
      <c r="L33" s="10" t="s">
        <v>48</v>
      </c>
      <c r="M33" s="10" t="s">
        <v>46</v>
      </c>
      <c r="N33" s="11" t="s">
        <v>53</v>
      </c>
      <c r="O33" s="12">
        <v>41641</v>
      </c>
      <c r="P33" s="10" t="s">
        <v>55</v>
      </c>
      <c r="Q33" s="10" t="s">
        <v>56</v>
      </c>
      <c r="R33" s="10" t="s">
        <v>57</v>
      </c>
      <c r="S33" s="38" t="s">
        <v>65</v>
      </c>
      <c r="T33" s="38" t="s">
        <v>76</v>
      </c>
      <c r="U33" s="31" t="s">
        <v>332</v>
      </c>
    </row>
    <row r="34" spans="1:21">
      <c r="A34" s="8">
        <v>2117157</v>
      </c>
      <c r="B34" s="25" t="s">
        <v>92</v>
      </c>
      <c r="C34" s="10"/>
      <c r="D34" s="38" t="s">
        <v>110</v>
      </c>
      <c r="E34" s="10" t="s">
        <v>120</v>
      </c>
      <c r="F34" s="10">
        <v>190</v>
      </c>
      <c r="G34" s="10" t="s">
        <v>33</v>
      </c>
      <c r="H34" s="10"/>
      <c r="I34" s="10" t="s">
        <v>36</v>
      </c>
      <c r="J34" s="10" t="s">
        <v>46</v>
      </c>
      <c r="K34" s="10">
        <v>1009</v>
      </c>
      <c r="L34" s="10" t="s">
        <v>48</v>
      </c>
      <c r="M34" s="10" t="s">
        <v>46</v>
      </c>
      <c r="N34" s="11" t="s">
        <v>53</v>
      </c>
      <c r="O34" s="12">
        <v>41641</v>
      </c>
      <c r="P34" s="10" t="s">
        <v>55</v>
      </c>
      <c r="Q34" s="10" t="s">
        <v>56</v>
      </c>
      <c r="R34" s="10" t="s">
        <v>57</v>
      </c>
      <c r="S34" s="38" t="s">
        <v>65</v>
      </c>
      <c r="T34" s="38" t="s">
        <v>76</v>
      </c>
      <c r="U34" s="31" t="s">
        <v>332</v>
      </c>
    </row>
    <row r="35" spans="1:21">
      <c r="A35" s="5">
        <v>2117158</v>
      </c>
      <c r="B35" s="25" t="s">
        <v>93</v>
      </c>
      <c r="C35" s="10"/>
      <c r="D35" s="38" t="s">
        <v>110</v>
      </c>
      <c r="E35" s="10"/>
      <c r="F35" s="10">
        <v>190</v>
      </c>
      <c r="G35" s="10" t="s">
        <v>33</v>
      </c>
      <c r="H35" s="10"/>
      <c r="I35" s="10" t="s">
        <v>36</v>
      </c>
      <c r="J35" s="10" t="s">
        <v>140</v>
      </c>
      <c r="K35" s="10">
        <v>1009</v>
      </c>
      <c r="L35" s="10" t="s">
        <v>48</v>
      </c>
      <c r="M35" s="10" t="s">
        <v>46</v>
      </c>
      <c r="N35" s="11" t="s">
        <v>53</v>
      </c>
      <c r="O35" s="12">
        <v>41295</v>
      </c>
      <c r="P35" s="10" t="s">
        <v>55</v>
      </c>
      <c r="Q35" s="10" t="s">
        <v>56</v>
      </c>
      <c r="R35" s="10" t="s">
        <v>57</v>
      </c>
      <c r="S35" s="38" t="s">
        <v>61</v>
      </c>
      <c r="T35" s="38" t="s">
        <v>72</v>
      </c>
      <c r="U35" s="31" t="s">
        <v>260</v>
      </c>
    </row>
    <row r="36" spans="1:21">
      <c r="A36" s="5">
        <v>2117159</v>
      </c>
      <c r="B36" s="25" t="s">
        <v>94</v>
      </c>
      <c r="C36" s="10"/>
      <c r="D36" s="38" t="s">
        <v>110</v>
      </c>
      <c r="E36" s="10"/>
      <c r="F36" s="10">
        <v>190</v>
      </c>
      <c r="G36" s="10" t="s">
        <v>34</v>
      </c>
      <c r="H36" s="10"/>
      <c r="I36" s="10" t="s">
        <v>36</v>
      </c>
      <c r="J36" s="10" t="s">
        <v>141</v>
      </c>
      <c r="K36" s="10">
        <v>1009</v>
      </c>
      <c r="L36" s="10" t="s">
        <v>48</v>
      </c>
      <c r="M36" s="10" t="s">
        <v>46</v>
      </c>
      <c r="N36" s="11" t="s">
        <v>54</v>
      </c>
      <c r="O36" s="12">
        <v>44490</v>
      </c>
      <c r="P36" s="10" t="s">
        <v>55</v>
      </c>
      <c r="Q36" s="10" t="s">
        <v>56</v>
      </c>
      <c r="R36" s="10" t="s">
        <v>57</v>
      </c>
      <c r="S36" s="38" t="s">
        <v>61</v>
      </c>
      <c r="T36" s="38" t="s">
        <v>72</v>
      </c>
      <c r="U36" s="31" t="s">
        <v>260</v>
      </c>
    </row>
    <row r="37" spans="1:21">
      <c r="A37" s="6">
        <v>2117160</v>
      </c>
      <c r="B37" s="25" t="s">
        <v>95</v>
      </c>
      <c r="C37" s="10"/>
      <c r="D37" s="38" t="s">
        <v>110</v>
      </c>
      <c r="E37" s="10" t="s">
        <v>121</v>
      </c>
      <c r="F37" s="10">
        <v>190</v>
      </c>
      <c r="G37" s="10" t="s">
        <v>33</v>
      </c>
      <c r="H37" s="10"/>
      <c r="I37" s="10" t="s">
        <v>36</v>
      </c>
      <c r="J37" s="10" t="s">
        <v>46</v>
      </c>
      <c r="K37" s="10">
        <v>1009</v>
      </c>
      <c r="L37" s="10" t="s">
        <v>48</v>
      </c>
      <c r="M37" s="10" t="s">
        <v>46</v>
      </c>
      <c r="N37" s="11" t="s">
        <v>53</v>
      </c>
      <c r="O37" s="12">
        <v>41641</v>
      </c>
      <c r="P37" s="10" t="s">
        <v>55</v>
      </c>
      <c r="Q37" s="10" t="s">
        <v>56</v>
      </c>
      <c r="R37" s="10" t="s">
        <v>57</v>
      </c>
      <c r="S37" s="38" t="s">
        <v>63</v>
      </c>
      <c r="T37" s="38" t="s">
        <v>74</v>
      </c>
      <c r="U37" s="31" t="s">
        <v>231</v>
      </c>
    </row>
    <row r="38" spans="1:21">
      <c r="A38" s="6">
        <v>2217060</v>
      </c>
      <c r="B38" s="25" t="s">
        <v>96</v>
      </c>
      <c r="C38" s="10"/>
      <c r="D38" s="38" t="s">
        <v>110</v>
      </c>
      <c r="E38" s="10" t="s">
        <v>122</v>
      </c>
      <c r="F38" s="10">
        <v>190</v>
      </c>
      <c r="G38" s="10" t="s">
        <v>33</v>
      </c>
      <c r="H38" s="10"/>
      <c r="I38" s="10" t="s">
        <v>36</v>
      </c>
      <c r="J38" s="10" t="s">
        <v>142</v>
      </c>
      <c r="K38" s="10">
        <v>1009</v>
      </c>
      <c r="L38" s="10" t="s">
        <v>48</v>
      </c>
      <c r="M38" s="10">
        <v>156749</v>
      </c>
      <c r="N38" s="11" t="s">
        <v>54</v>
      </c>
      <c r="O38" s="12">
        <v>44679</v>
      </c>
      <c r="P38" s="10" t="s">
        <v>55</v>
      </c>
      <c r="Q38" s="10" t="s">
        <v>56</v>
      </c>
      <c r="R38" s="10" t="s">
        <v>57</v>
      </c>
      <c r="S38" s="38" t="s">
        <v>151</v>
      </c>
      <c r="T38" s="38" t="s">
        <v>163</v>
      </c>
      <c r="U38" s="31" t="s">
        <v>231</v>
      </c>
    </row>
    <row r="39" spans="1:21">
      <c r="A39" s="7">
        <v>2317584</v>
      </c>
      <c r="B39" s="25" t="s">
        <v>25</v>
      </c>
      <c r="C39" s="10"/>
      <c r="D39" s="38" t="s">
        <v>29</v>
      </c>
      <c r="E39" s="10" t="s">
        <v>32</v>
      </c>
      <c r="F39" s="10">
        <v>190</v>
      </c>
      <c r="G39" s="10" t="s">
        <v>33</v>
      </c>
      <c r="H39" s="10"/>
      <c r="I39" s="10" t="s">
        <v>36</v>
      </c>
      <c r="J39" s="10" t="s">
        <v>47</v>
      </c>
      <c r="K39" s="10">
        <v>1000</v>
      </c>
      <c r="L39" s="10" t="s">
        <v>48</v>
      </c>
      <c r="M39" s="10" t="s">
        <v>46</v>
      </c>
      <c r="N39" s="11" t="s">
        <v>54</v>
      </c>
      <c r="O39" s="12">
        <v>45098</v>
      </c>
      <c r="P39" s="10" t="s">
        <v>55</v>
      </c>
      <c r="Q39" s="10" t="s">
        <v>56</v>
      </c>
      <c r="R39" s="10" t="s">
        <v>57</v>
      </c>
      <c r="S39" s="38" t="s">
        <v>66</v>
      </c>
      <c r="T39" s="38" t="s">
        <v>69</v>
      </c>
      <c r="U39" s="31" t="s">
        <v>260</v>
      </c>
    </row>
    <row r="40" spans="1:21">
      <c r="A40" s="21">
        <v>2317585</v>
      </c>
      <c r="B40" s="25" t="s">
        <v>97</v>
      </c>
      <c r="C40" s="10"/>
      <c r="D40" s="38" t="s">
        <v>110</v>
      </c>
      <c r="E40" s="10"/>
      <c r="F40" s="10">
        <v>190</v>
      </c>
      <c r="G40" s="10" t="s">
        <v>34</v>
      </c>
      <c r="H40" s="10"/>
      <c r="I40" s="10" t="s">
        <v>36</v>
      </c>
      <c r="J40" s="10" t="s">
        <v>143</v>
      </c>
      <c r="K40" s="10">
        <v>1000</v>
      </c>
      <c r="L40" s="10" t="s">
        <v>48</v>
      </c>
      <c r="M40" s="10" t="s">
        <v>46</v>
      </c>
      <c r="N40" s="11" t="s">
        <v>54</v>
      </c>
      <c r="O40" s="12">
        <v>45098</v>
      </c>
      <c r="P40" s="10" t="s">
        <v>55</v>
      </c>
      <c r="Q40" s="10" t="s">
        <v>56</v>
      </c>
      <c r="R40" s="10" t="s">
        <v>57</v>
      </c>
      <c r="S40" s="38" t="s">
        <v>158</v>
      </c>
      <c r="T40" s="38" t="s">
        <v>168</v>
      </c>
      <c r="U40" s="31" t="s">
        <v>260</v>
      </c>
    </row>
    <row r="41" spans="1:21">
      <c r="A41" s="21">
        <v>2317586</v>
      </c>
      <c r="B41" s="25" t="s">
        <v>98</v>
      </c>
      <c r="C41" s="10"/>
      <c r="D41" s="38" t="s">
        <v>110</v>
      </c>
      <c r="E41" s="10"/>
      <c r="F41" s="10">
        <v>190</v>
      </c>
      <c r="G41" s="10" t="s">
        <v>33</v>
      </c>
      <c r="H41" s="10"/>
      <c r="I41" s="10" t="s">
        <v>36</v>
      </c>
      <c r="J41" s="10" t="s">
        <v>144</v>
      </c>
      <c r="K41" s="10">
        <v>1000</v>
      </c>
      <c r="L41" s="10" t="s">
        <v>48</v>
      </c>
      <c r="M41" s="10" t="s">
        <v>46</v>
      </c>
      <c r="N41" s="11" t="s">
        <v>53</v>
      </c>
      <c r="O41" s="12">
        <v>45098</v>
      </c>
      <c r="P41" s="10" t="s">
        <v>55</v>
      </c>
      <c r="Q41" s="10" t="s">
        <v>56</v>
      </c>
      <c r="R41" s="10" t="s">
        <v>57</v>
      </c>
      <c r="S41" s="38" t="s">
        <v>159</v>
      </c>
      <c r="T41" s="38" t="s">
        <v>169</v>
      </c>
      <c r="U41" s="31" t="s">
        <v>260</v>
      </c>
    </row>
    <row r="42" spans="1:21">
      <c r="A42" s="21">
        <v>2317587</v>
      </c>
      <c r="B42" s="25" t="s">
        <v>99</v>
      </c>
      <c r="C42" s="10"/>
      <c r="D42" s="38" t="s">
        <v>110</v>
      </c>
      <c r="E42" s="10"/>
      <c r="F42" s="10">
        <v>190</v>
      </c>
      <c r="G42" s="10" t="s">
        <v>33</v>
      </c>
      <c r="H42" s="10"/>
      <c r="I42" s="10" t="s">
        <v>36</v>
      </c>
      <c r="J42" s="10" t="s">
        <v>145</v>
      </c>
      <c r="K42" s="10">
        <v>1000</v>
      </c>
      <c r="L42" s="10" t="s">
        <v>48</v>
      </c>
      <c r="M42" s="10" t="s">
        <v>46</v>
      </c>
      <c r="N42" s="11" t="s">
        <v>53</v>
      </c>
      <c r="O42" s="12">
        <v>45098</v>
      </c>
      <c r="P42" s="10" t="s">
        <v>55</v>
      </c>
      <c r="Q42" s="10" t="s">
        <v>56</v>
      </c>
      <c r="R42" s="10" t="s">
        <v>57</v>
      </c>
      <c r="S42" s="38" t="s">
        <v>160</v>
      </c>
      <c r="T42" s="38" t="s">
        <v>170</v>
      </c>
      <c r="U42" s="31" t="s">
        <v>260</v>
      </c>
    </row>
    <row r="43" spans="1:21">
      <c r="A43" s="21">
        <v>2317588</v>
      </c>
      <c r="B43" s="25" t="s">
        <v>100</v>
      </c>
      <c r="C43" s="10"/>
      <c r="D43" s="38" t="s">
        <v>110</v>
      </c>
      <c r="E43" s="10"/>
      <c r="F43" s="10">
        <v>190</v>
      </c>
      <c r="G43" s="10" t="s">
        <v>33</v>
      </c>
      <c r="H43" s="10"/>
      <c r="I43" s="10" t="s">
        <v>36</v>
      </c>
      <c r="J43" s="10" t="s">
        <v>146</v>
      </c>
      <c r="K43" s="10">
        <v>1000</v>
      </c>
      <c r="L43" s="10" t="s">
        <v>48</v>
      </c>
      <c r="M43" s="10" t="s">
        <v>46</v>
      </c>
      <c r="N43" s="11" t="s">
        <v>53</v>
      </c>
      <c r="O43" s="12">
        <v>45098</v>
      </c>
      <c r="P43" s="10" t="s">
        <v>55</v>
      </c>
      <c r="Q43" s="10" t="s">
        <v>56</v>
      </c>
      <c r="R43" s="10" t="s">
        <v>57</v>
      </c>
      <c r="S43" s="38" t="s">
        <v>305</v>
      </c>
      <c r="T43" s="38" t="s">
        <v>306</v>
      </c>
      <c r="U43" s="31" t="s">
        <v>304</v>
      </c>
    </row>
    <row r="44" spans="1:21">
      <c r="A44" s="7">
        <v>6503372</v>
      </c>
      <c r="B44" s="25" t="s">
        <v>26</v>
      </c>
      <c r="C44" s="10"/>
      <c r="D44" s="38" t="s">
        <v>29</v>
      </c>
      <c r="E44" s="10"/>
      <c r="F44" s="10">
        <v>190</v>
      </c>
      <c r="G44" s="10" t="s">
        <v>33</v>
      </c>
      <c r="H44" s="10"/>
      <c r="I44" s="10" t="s">
        <v>36</v>
      </c>
      <c r="J44" s="10" t="s">
        <v>46</v>
      </c>
      <c r="K44" s="10">
        <v>1009</v>
      </c>
      <c r="L44" s="10" t="s">
        <v>48</v>
      </c>
      <c r="M44" s="10" t="s">
        <v>46</v>
      </c>
      <c r="N44" s="11" t="s">
        <v>53</v>
      </c>
      <c r="O44" s="12">
        <v>41639</v>
      </c>
      <c r="P44" s="10" t="s">
        <v>55</v>
      </c>
      <c r="Q44" s="10" t="s">
        <v>56</v>
      </c>
      <c r="R44" s="10" t="s">
        <v>57</v>
      </c>
      <c r="S44" s="38" t="s">
        <v>307</v>
      </c>
      <c r="T44" s="38" t="s">
        <v>308</v>
      </c>
      <c r="U44" s="31" t="s">
        <v>304</v>
      </c>
    </row>
    <row r="45" spans="1:21">
      <c r="A45" s="7">
        <v>6503373</v>
      </c>
      <c r="B45" s="25" t="s">
        <v>101</v>
      </c>
      <c r="C45" s="10"/>
      <c r="D45" s="38" t="s">
        <v>110</v>
      </c>
      <c r="E45" s="10"/>
      <c r="F45" s="10">
        <v>190</v>
      </c>
      <c r="G45" s="10" t="s">
        <v>33</v>
      </c>
      <c r="H45" s="10"/>
      <c r="I45" s="10" t="s">
        <v>36</v>
      </c>
      <c r="J45" s="10" t="s">
        <v>46</v>
      </c>
      <c r="K45" s="10">
        <v>1009</v>
      </c>
      <c r="L45" s="10" t="s">
        <v>48</v>
      </c>
      <c r="M45" s="10" t="s">
        <v>46</v>
      </c>
      <c r="N45" s="11" t="s">
        <v>53</v>
      </c>
      <c r="O45" s="12">
        <v>41639</v>
      </c>
      <c r="P45" s="10" t="s">
        <v>55</v>
      </c>
      <c r="Q45" s="10" t="s">
        <v>56</v>
      </c>
      <c r="R45" s="10" t="s">
        <v>57</v>
      </c>
      <c r="S45" s="38" t="s">
        <v>309</v>
      </c>
      <c r="T45" s="38" t="s">
        <v>210</v>
      </c>
      <c r="U45" s="31" t="s">
        <v>304</v>
      </c>
    </row>
    <row r="46" spans="1:21">
      <c r="A46" s="7">
        <v>6503374</v>
      </c>
      <c r="B46" s="25" t="s">
        <v>102</v>
      </c>
      <c r="C46" s="10"/>
      <c r="D46" s="38" t="s">
        <v>110</v>
      </c>
      <c r="E46" s="10"/>
      <c r="F46" s="10">
        <v>190</v>
      </c>
      <c r="G46" s="10" t="s">
        <v>33</v>
      </c>
      <c r="H46" s="10"/>
      <c r="I46" s="10" t="s">
        <v>36</v>
      </c>
      <c r="J46" s="10" t="s">
        <v>46</v>
      </c>
      <c r="K46" s="10">
        <v>1009</v>
      </c>
      <c r="L46" s="10" t="s">
        <v>48</v>
      </c>
      <c r="M46" s="10" t="s">
        <v>46</v>
      </c>
      <c r="N46" s="11" t="s">
        <v>53</v>
      </c>
      <c r="O46" s="12">
        <v>41639</v>
      </c>
      <c r="P46" s="10" t="s">
        <v>55</v>
      </c>
      <c r="Q46" s="10" t="s">
        <v>56</v>
      </c>
      <c r="R46" s="10" t="s">
        <v>57</v>
      </c>
      <c r="S46" s="38" t="s">
        <v>309</v>
      </c>
      <c r="T46" s="38" t="s">
        <v>210</v>
      </c>
      <c r="U46" s="31" t="s">
        <v>304</v>
      </c>
    </row>
    <row r="47" spans="1:21">
      <c r="A47" s="21">
        <v>6503375</v>
      </c>
      <c r="B47" s="25" t="s">
        <v>312</v>
      </c>
      <c r="C47" s="10"/>
      <c r="D47" s="38" t="s">
        <v>110</v>
      </c>
      <c r="E47" s="10"/>
      <c r="F47" s="10">
        <v>190</v>
      </c>
      <c r="G47" s="10" t="s">
        <v>33</v>
      </c>
      <c r="H47" s="10"/>
      <c r="I47" s="10" t="s">
        <v>36</v>
      </c>
      <c r="J47" s="10" t="s">
        <v>46</v>
      </c>
      <c r="K47" s="10">
        <v>1009</v>
      </c>
      <c r="L47" s="10" t="s">
        <v>48</v>
      </c>
      <c r="M47" s="10" t="s">
        <v>46</v>
      </c>
      <c r="N47" s="11" t="s">
        <v>53</v>
      </c>
      <c r="O47" s="12">
        <v>41639</v>
      </c>
      <c r="P47" s="10" t="s">
        <v>55</v>
      </c>
      <c r="Q47" s="10" t="s">
        <v>56</v>
      </c>
      <c r="R47" s="10" t="s">
        <v>57</v>
      </c>
      <c r="S47" s="38" t="s">
        <v>313</v>
      </c>
      <c r="T47" s="38" t="s">
        <v>210</v>
      </c>
      <c r="U47" s="31" t="s">
        <v>310</v>
      </c>
    </row>
    <row r="48" spans="1:21">
      <c r="A48" s="7">
        <v>6503376</v>
      </c>
      <c r="B48" s="25" t="s">
        <v>104</v>
      </c>
      <c r="C48" s="10"/>
      <c r="D48" s="38" t="s">
        <v>110</v>
      </c>
      <c r="E48" s="10"/>
      <c r="F48" s="10">
        <v>190</v>
      </c>
      <c r="G48" s="10" t="s">
        <v>33</v>
      </c>
      <c r="H48" s="10"/>
      <c r="I48" s="10" t="s">
        <v>36</v>
      </c>
      <c r="J48" s="10" t="s">
        <v>46</v>
      </c>
      <c r="K48" s="10">
        <v>1009</v>
      </c>
      <c r="L48" s="10" t="s">
        <v>48</v>
      </c>
      <c r="M48" s="10" t="s">
        <v>46</v>
      </c>
      <c r="N48" s="11" t="s">
        <v>53</v>
      </c>
      <c r="O48" s="12">
        <v>41639</v>
      </c>
      <c r="P48" s="10" t="s">
        <v>55</v>
      </c>
      <c r="Q48" s="10" t="s">
        <v>56</v>
      </c>
      <c r="R48" s="10" t="s">
        <v>57</v>
      </c>
      <c r="S48" s="38" t="s">
        <v>313</v>
      </c>
      <c r="T48" s="38" t="s">
        <v>210</v>
      </c>
      <c r="U48" s="31" t="s">
        <v>311</v>
      </c>
    </row>
    <row r="49" spans="1:21">
      <c r="A49" s="7">
        <v>6503377</v>
      </c>
      <c r="B49" s="25" t="s">
        <v>105</v>
      </c>
      <c r="C49" s="10"/>
      <c r="D49" s="38" t="s">
        <v>110</v>
      </c>
      <c r="E49" s="10"/>
      <c r="F49" s="10">
        <v>190</v>
      </c>
      <c r="G49" s="10" t="s">
        <v>33</v>
      </c>
      <c r="H49" s="10"/>
      <c r="I49" s="10" t="s">
        <v>36</v>
      </c>
      <c r="J49" s="10" t="s">
        <v>46</v>
      </c>
      <c r="K49" s="10">
        <v>1009</v>
      </c>
      <c r="L49" s="10" t="s">
        <v>48</v>
      </c>
      <c r="M49" s="10" t="s">
        <v>46</v>
      </c>
      <c r="N49" s="11" t="s">
        <v>53</v>
      </c>
      <c r="O49" s="12">
        <v>41639</v>
      </c>
      <c r="P49" s="10" t="s">
        <v>55</v>
      </c>
      <c r="Q49" s="10" t="s">
        <v>56</v>
      </c>
      <c r="R49" s="10" t="s">
        <v>57</v>
      </c>
      <c r="S49" s="38" t="s">
        <v>313</v>
      </c>
      <c r="T49" s="38" t="s">
        <v>210</v>
      </c>
      <c r="U49" s="31" t="s">
        <v>311</v>
      </c>
    </row>
    <row r="50" spans="1:21">
      <c r="A50" s="21">
        <v>6503378</v>
      </c>
      <c r="B50" s="25" t="s">
        <v>103</v>
      </c>
      <c r="C50" s="10"/>
      <c r="D50" s="38" t="s">
        <v>110</v>
      </c>
      <c r="E50" s="10"/>
      <c r="F50" s="10">
        <v>190</v>
      </c>
      <c r="G50" s="10" t="s">
        <v>33</v>
      </c>
      <c r="H50" s="10"/>
      <c r="I50" s="10" t="s">
        <v>36</v>
      </c>
      <c r="J50" s="10" t="s">
        <v>46</v>
      </c>
      <c r="K50" s="10">
        <v>1009</v>
      </c>
      <c r="L50" s="10" t="s">
        <v>48</v>
      </c>
      <c r="M50" s="10" t="s">
        <v>46</v>
      </c>
      <c r="N50" s="11" t="s">
        <v>53</v>
      </c>
      <c r="O50" s="12">
        <v>41639</v>
      </c>
      <c r="P50" s="10" t="s">
        <v>55</v>
      </c>
      <c r="Q50" s="10" t="s">
        <v>56</v>
      </c>
      <c r="R50" s="10" t="s">
        <v>57</v>
      </c>
      <c r="S50" s="38" t="s">
        <v>309</v>
      </c>
      <c r="T50" s="38" t="s">
        <v>210</v>
      </c>
      <c r="U50" s="31" t="s">
        <v>314</v>
      </c>
    </row>
    <row r="51" spans="1:21">
      <c r="A51" s="6">
        <v>6503382</v>
      </c>
      <c r="B51" s="25" t="s">
        <v>243</v>
      </c>
      <c r="C51" s="10"/>
      <c r="D51" s="38" t="s">
        <v>29</v>
      </c>
      <c r="E51" s="10"/>
      <c r="F51" s="10">
        <v>190</v>
      </c>
      <c r="G51" s="10" t="s">
        <v>33</v>
      </c>
      <c r="H51" s="10"/>
      <c r="I51" s="10" t="s">
        <v>36</v>
      </c>
      <c r="J51" s="10" t="s">
        <v>46</v>
      </c>
      <c r="K51" s="10">
        <v>1009</v>
      </c>
      <c r="L51" s="10" t="s">
        <v>48</v>
      </c>
      <c r="M51" s="10" t="s">
        <v>46</v>
      </c>
      <c r="N51" s="11" t="s">
        <v>53</v>
      </c>
      <c r="O51" s="12">
        <v>41641</v>
      </c>
      <c r="P51" s="10" t="s">
        <v>55</v>
      </c>
      <c r="Q51" s="10" t="s">
        <v>56</v>
      </c>
      <c r="R51" s="10" t="s">
        <v>57</v>
      </c>
      <c r="S51" s="38" t="s">
        <v>67</v>
      </c>
      <c r="T51" s="38" t="s">
        <v>77</v>
      </c>
      <c r="U51" s="31" t="s">
        <v>231</v>
      </c>
    </row>
    <row r="52" spans="1:21">
      <c r="A52" s="6">
        <v>6503389</v>
      </c>
      <c r="B52" s="25" t="s">
        <v>106</v>
      </c>
      <c r="C52" s="10"/>
      <c r="D52" s="38" t="s">
        <v>110</v>
      </c>
      <c r="E52" s="10" t="s">
        <v>123</v>
      </c>
      <c r="F52" s="10">
        <v>190</v>
      </c>
      <c r="G52" s="10" t="s">
        <v>33</v>
      </c>
      <c r="H52" s="10"/>
      <c r="I52" s="10" t="s">
        <v>36</v>
      </c>
      <c r="J52" s="10" t="s">
        <v>46</v>
      </c>
      <c r="K52" s="10">
        <v>1009</v>
      </c>
      <c r="L52" s="10" t="s">
        <v>48</v>
      </c>
      <c r="M52" s="10" t="s">
        <v>46</v>
      </c>
      <c r="N52" s="11" t="s">
        <v>53</v>
      </c>
      <c r="O52" s="12">
        <v>41641</v>
      </c>
      <c r="P52" s="10" t="s">
        <v>55</v>
      </c>
      <c r="Q52" s="10" t="s">
        <v>56</v>
      </c>
      <c r="R52" s="10" t="s">
        <v>57</v>
      </c>
      <c r="S52" s="38" t="s">
        <v>63</v>
      </c>
      <c r="T52" s="38" t="s">
        <v>74</v>
      </c>
      <c r="U52" s="31" t="s">
        <v>231</v>
      </c>
    </row>
    <row r="53" spans="1:21">
      <c r="A53" s="6">
        <v>6503391</v>
      </c>
      <c r="B53" s="25" t="s">
        <v>107</v>
      </c>
      <c r="C53" s="10"/>
      <c r="D53" s="38" t="s">
        <v>110</v>
      </c>
      <c r="E53" s="10" t="s">
        <v>124</v>
      </c>
      <c r="F53" s="10">
        <v>190</v>
      </c>
      <c r="G53" s="10" t="s">
        <v>33</v>
      </c>
      <c r="H53" s="10"/>
      <c r="I53" s="10" t="s">
        <v>36</v>
      </c>
      <c r="J53" s="10" t="s">
        <v>46</v>
      </c>
      <c r="K53" s="10">
        <v>1009</v>
      </c>
      <c r="L53" s="10" t="s">
        <v>48</v>
      </c>
      <c r="M53" s="10" t="s">
        <v>46</v>
      </c>
      <c r="N53" s="11" t="s">
        <v>53</v>
      </c>
      <c r="O53" s="12">
        <v>41641</v>
      </c>
      <c r="P53" s="10" t="s">
        <v>55</v>
      </c>
      <c r="Q53" s="10" t="s">
        <v>56</v>
      </c>
      <c r="R53" s="10" t="s">
        <v>57</v>
      </c>
      <c r="S53" s="38" t="s">
        <v>63</v>
      </c>
      <c r="T53" s="38" t="s">
        <v>74</v>
      </c>
      <c r="U53" s="31" t="s">
        <v>231</v>
      </c>
    </row>
    <row r="54" spans="1:21">
      <c r="A54" s="28">
        <v>6503558</v>
      </c>
      <c r="B54" s="33" t="s">
        <v>262</v>
      </c>
      <c r="C54" s="10"/>
      <c r="D54" s="10" t="s">
        <v>110</v>
      </c>
      <c r="E54" s="10">
        <v>6011054</v>
      </c>
      <c r="F54" s="10">
        <v>190</v>
      </c>
      <c r="G54" s="10" t="s">
        <v>33</v>
      </c>
      <c r="H54" s="10"/>
      <c r="I54" s="10" t="s">
        <v>36</v>
      </c>
      <c r="J54" s="10" t="s">
        <v>46</v>
      </c>
      <c r="K54" s="10">
        <v>1009</v>
      </c>
      <c r="L54" s="10" t="s">
        <v>48</v>
      </c>
      <c r="M54" s="10" t="s">
        <v>46</v>
      </c>
      <c r="N54" s="11" t="s">
        <v>53</v>
      </c>
      <c r="O54" s="12">
        <v>40540</v>
      </c>
      <c r="P54" s="10" t="s">
        <v>55</v>
      </c>
      <c r="Q54" s="10" t="s">
        <v>56</v>
      </c>
      <c r="R54" s="10" t="s">
        <v>57</v>
      </c>
      <c r="S54" s="10"/>
      <c r="T54" s="10"/>
      <c r="U54" s="35" t="s">
        <v>330</v>
      </c>
    </row>
    <row r="55" spans="1:21">
      <c r="A55" s="5">
        <v>6503559</v>
      </c>
      <c r="B55" s="25" t="s">
        <v>252</v>
      </c>
      <c r="C55" s="10"/>
      <c r="D55" s="38" t="s">
        <v>29</v>
      </c>
      <c r="E55" s="10">
        <v>6026044</v>
      </c>
      <c r="F55" s="10">
        <v>190</v>
      </c>
      <c r="G55" s="10" t="s">
        <v>33</v>
      </c>
      <c r="H55" s="10"/>
      <c r="I55" s="10" t="s">
        <v>36</v>
      </c>
      <c r="J55" s="10" t="s">
        <v>46</v>
      </c>
      <c r="K55" s="10">
        <v>1009</v>
      </c>
      <c r="L55" s="10" t="s">
        <v>48</v>
      </c>
      <c r="M55" s="10" t="s">
        <v>52</v>
      </c>
      <c r="N55" s="11" t="s">
        <v>53</v>
      </c>
      <c r="O55" s="12">
        <v>40540</v>
      </c>
      <c r="P55" s="10" t="s">
        <v>55</v>
      </c>
      <c r="Q55" s="10" t="s">
        <v>56</v>
      </c>
      <c r="R55" s="10" t="s">
        <v>57</v>
      </c>
      <c r="S55" s="38" t="s">
        <v>256</v>
      </c>
      <c r="T55" s="38" t="s">
        <v>258</v>
      </c>
      <c r="U55" s="31" t="s">
        <v>259</v>
      </c>
    </row>
    <row r="56" spans="1:21">
      <c r="A56" s="5">
        <v>6506608</v>
      </c>
      <c r="B56" s="25" t="s">
        <v>324</v>
      </c>
      <c r="C56" s="10"/>
      <c r="D56" s="38" t="s">
        <v>29</v>
      </c>
      <c r="E56" s="10">
        <v>68</v>
      </c>
      <c r="F56" s="10">
        <v>190</v>
      </c>
      <c r="G56" s="10" t="s">
        <v>33</v>
      </c>
      <c r="H56" s="10"/>
      <c r="I56" s="10" t="s">
        <v>36</v>
      </c>
      <c r="J56" s="10" t="s">
        <v>46</v>
      </c>
      <c r="K56" s="10">
        <v>1009</v>
      </c>
      <c r="L56" s="10" t="s">
        <v>48</v>
      </c>
      <c r="M56" s="10" t="s">
        <v>46</v>
      </c>
      <c r="N56" s="11" t="s">
        <v>53</v>
      </c>
      <c r="O56" s="12">
        <v>40553</v>
      </c>
      <c r="P56" s="10" t="s">
        <v>55</v>
      </c>
      <c r="Q56" s="10" t="s">
        <v>56</v>
      </c>
      <c r="R56" s="10" t="s">
        <v>57</v>
      </c>
      <c r="S56" s="38" t="s">
        <v>68</v>
      </c>
      <c r="T56" s="38" t="s">
        <v>78</v>
      </c>
      <c r="U56" s="31" t="s">
        <v>260</v>
      </c>
    </row>
    <row r="57" spans="1:21">
      <c r="A57" s="30">
        <v>1617720</v>
      </c>
      <c r="B57" s="5" t="s">
        <v>171</v>
      </c>
      <c r="C57" s="2" t="s">
        <v>27</v>
      </c>
      <c r="D57" s="6" t="s">
        <v>29</v>
      </c>
      <c r="E57" s="2">
        <v>6514808</v>
      </c>
      <c r="F57" s="2">
        <v>190</v>
      </c>
      <c r="G57" s="2" t="s">
        <v>33</v>
      </c>
      <c r="H57" s="2"/>
      <c r="I57" s="2" t="s">
        <v>36</v>
      </c>
      <c r="J57" s="2" t="s">
        <v>184</v>
      </c>
      <c r="K57" s="2">
        <v>190</v>
      </c>
      <c r="L57" s="2" t="s">
        <v>194</v>
      </c>
      <c r="M57" s="2" t="s">
        <v>195</v>
      </c>
      <c r="N57" s="3" t="s">
        <v>53</v>
      </c>
      <c r="O57" s="4">
        <v>42390</v>
      </c>
      <c r="P57" s="2" t="s">
        <v>55</v>
      </c>
      <c r="Q57" s="2" t="s">
        <v>56</v>
      </c>
      <c r="R57" s="2" t="s">
        <v>57</v>
      </c>
      <c r="S57" s="6" t="s">
        <v>292</v>
      </c>
      <c r="T57" s="6" t="s">
        <v>264</v>
      </c>
      <c r="U57" s="31" t="s">
        <v>260</v>
      </c>
    </row>
    <row r="58" spans="1:21">
      <c r="A58" s="30">
        <v>1617721</v>
      </c>
      <c r="B58" s="5" t="s">
        <v>293</v>
      </c>
      <c r="C58" s="2" t="s">
        <v>27</v>
      </c>
      <c r="D58" s="6" t="s">
        <v>110</v>
      </c>
      <c r="E58" s="2"/>
      <c r="F58" s="2">
        <v>190</v>
      </c>
      <c r="G58" s="2" t="s">
        <v>33</v>
      </c>
      <c r="H58" s="2"/>
      <c r="I58" s="2" t="s">
        <v>36</v>
      </c>
      <c r="J58" s="2" t="s">
        <v>185</v>
      </c>
      <c r="K58" s="2">
        <v>190</v>
      </c>
      <c r="L58" s="2" t="s">
        <v>194</v>
      </c>
      <c r="M58" s="2" t="s">
        <v>195</v>
      </c>
      <c r="N58" s="3" t="s">
        <v>53</v>
      </c>
      <c r="O58" s="4">
        <v>42390</v>
      </c>
      <c r="P58" s="2" t="s">
        <v>55</v>
      </c>
      <c r="Q58" s="2" t="s">
        <v>56</v>
      </c>
      <c r="R58" s="2" t="s">
        <v>57</v>
      </c>
      <c r="S58" s="6" t="s">
        <v>198</v>
      </c>
      <c r="T58" s="6" t="s">
        <v>210</v>
      </c>
      <c r="U58" s="31" t="s">
        <v>297</v>
      </c>
    </row>
    <row r="59" spans="1:21">
      <c r="A59" s="30">
        <v>1617722</v>
      </c>
      <c r="B59" s="5" t="s">
        <v>294</v>
      </c>
      <c r="C59" s="2" t="s">
        <v>27</v>
      </c>
      <c r="D59" s="6" t="s">
        <v>110</v>
      </c>
      <c r="E59" s="2"/>
      <c r="F59" s="2">
        <v>190</v>
      </c>
      <c r="G59" s="2" t="s">
        <v>33</v>
      </c>
      <c r="H59" s="2"/>
      <c r="I59" s="2" t="s">
        <v>36</v>
      </c>
      <c r="J59" s="2" t="s">
        <v>186</v>
      </c>
      <c r="K59" s="2">
        <v>190</v>
      </c>
      <c r="L59" s="2" t="s">
        <v>194</v>
      </c>
      <c r="M59" s="2" t="s">
        <v>195</v>
      </c>
      <c r="N59" s="3" t="s">
        <v>53</v>
      </c>
      <c r="O59" s="4">
        <v>42390</v>
      </c>
      <c r="P59" s="2" t="s">
        <v>55</v>
      </c>
      <c r="Q59" s="2" t="s">
        <v>56</v>
      </c>
      <c r="R59" s="2" t="s">
        <v>57</v>
      </c>
      <c r="S59" s="6" t="s">
        <v>198</v>
      </c>
      <c r="T59" s="6" t="s">
        <v>210</v>
      </c>
      <c r="U59" s="31" t="s">
        <v>297</v>
      </c>
    </row>
    <row r="60" spans="1:21">
      <c r="A60" s="30">
        <v>1617723</v>
      </c>
      <c r="B60" s="5" t="s">
        <v>295</v>
      </c>
      <c r="C60" s="2" t="s">
        <v>27</v>
      </c>
      <c r="D60" s="6" t="s">
        <v>110</v>
      </c>
      <c r="E60" s="2"/>
      <c r="F60" s="2">
        <v>190</v>
      </c>
      <c r="G60" s="2" t="s">
        <v>33</v>
      </c>
      <c r="H60" s="2"/>
      <c r="I60" s="2" t="s">
        <v>36</v>
      </c>
      <c r="J60" s="2" t="s">
        <v>187</v>
      </c>
      <c r="K60" s="2">
        <v>190</v>
      </c>
      <c r="L60" s="2" t="s">
        <v>194</v>
      </c>
      <c r="M60" s="2" t="s">
        <v>195</v>
      </c>
      <c r="N60" s="3" t="s">
        <v>53</v>
      </c>
      <c r="O60" s="4">
        <v>42390</v>
      </c>
      <c r="P60" s="2" t="s">
        <v>55</v>
      </c>
      <c r="Q60" s="2" t="s">
        <v>56</v>
      </c>
      <c r="R60" s="2" t="s">
        <v>57</v>
      </c>
      <c r="S60" s="6" t="s">
        <v>198</v>
      </c>
      <c r="T60" s="6" t="s">
        <v>210</v>
      </c>
      <c r="U60" s="31" t="s">
        <v>297</v>
      </c>
    </row>
    <row r="61" spans="1:21">
      <c r="A61" s="30">
        <v>1617724</v>
      </c>
      <c r="B61" s="5" t="s">
        <v>296</v>
      </c>
      <c r="C61" s="2" t="s">
        <v>27</v>
      </c>
      <c r="D61" s="6" t="s">
        <v>110</v>
      </c>
      <c r="E61" s="2"/>
      <c r="F61" s="2">
        <v>190</v>
      </c>
      <c r="G61" s="2" t="s">
        <v>33</v>
      </c>
      <c r="H61" s="2"/>
      <c r="I61" s="2" t="s">
        <v>36</v>
      </c>
      <c r="J61" s="2" t="s">
        <v>188</v>
      </c>
      <c r="K61" s="2">
        <v>190</v>
      </c>
      <c r="L61" s="2" t="s">
        <v>194</v>
      </c>
      <c r="M61" s="2" t="s">
        <v>195</v>
      </c>
      <c r="N61" s="3" t="s">
        <v>53</v>
      </c>
      <c r="O61" s="4">
        <v>42390</v>
      </c>
      <c r="P61" s="2" t="s">
        <v>55</v>
      </c>
      <c r="Q61" s="2" t="s">
        <v>56</v>
      </c>
      <c r="R61" s="2" t="s">
        <v>57</v>
      </c>
      <c r="S61" s="6" t="s">
        <v>198</v>
      </c>
      <c r="T61" s="6" t="s">
        <v>210</v>
      </c>
      <c r="U61" s="31" t="s">
        <v>297</v>
      </c>
    </row>
    <row r="62" spans="1:21">
      <c r="A62" s="30">
        <v>1817482</v>
      </c>
      <c r="B62" s="5" t="s">
        <v>172</v>
      </c>
      <c r="C62" s="2"/>
      <c r="D62" s="6" t="s">
        <v>29</v>
      </c>
      <c r="E62" s="2"/>
      <c r="F62" s="2">
        <v>9064</v>
      </c>
      <c r="G62" s="2" t="s">
        <v>33</v>
      </c>
      <c r="H62" s="2"/>
      <c r="I62" s="2" t="s">
        <v>36</v>
      </c>
      <c r="J62" s="2" t="s">
        <v>189</v>
      </c>
      <c r="K62" s="2">
        <v>9064</v>
      </c>
      <c r="L62" s="2" t="s">
        <v>194</v>
      </c>
      <c r="M62" s="2" t="s">
        <v>46</v>
      </c>
      <c r="N62" s="3" t="s">
        <v>53</v>
      </c>
      <c r="O62" s="4">
        <v>43193</v>
      </c>
      <c r="P62" s="2" t="s">
        <v>55</v>
      </c>
      <c r="Q62" s="2" t="s">
        <v>56</v>
      </c>
      <c r="R62" s="2" t="s">
        <v>57</v>
      </c>
      <c r="S62" s="6" t="s">
        <v>265</v>
      </c>
      <c r="T62" s="6" t="s">
        <v>69</v>
      </c>
      <c r="U62" s="31" t="s">
        <v>266</v>
      </c>
    </row>
    <row r="63" spans="1:21">
      <c r="A63" s="30">
        <v>1817483</v>
      </c>
      <c r="B63" s="5" t="s">
        <v>173</v>
      </c>
      <c r="C63" s="2" t="s">
        <v>27</v>
      </c>
      <c r="D63" s="6" t="s">
        <v>29</v>
      </c>
      <c r="E63" s="2"/>
      <c r="F63" s="2">
        <v>3009</v>
      </c>
      <c r="G63" s="2" t="s">
        <v>33</v>
      </c>
      <c r="H63" s="2"/>
      <c r="I63" s="2" t="s">
        <v>36</v>
      </c>
      <c r="J63" s="2" t="s">
        <v>190</v>
      </c>
      <c r="K63" s="2">
        <v>190</v>
      </c>
      <c r="L63" s="2" t="s">
        <v>194</v>
      </c>
      <c r="M63" s="2" t="s">
        <v>46</v>
      </c>
      <c r="N63" s="3" t="s">
        <v>53</v>
      </c>
      <c r="O63" s="4">
        <v>43217</v>
      </c>
      <c r="P63" s="2" t="s">
        <v>55</v>
      </c>
      <c r="Q63" s="2" t="s">
        <v>56</v>
      </c>
      <c r="R63" s="2" t="s">
        <v>57</v>
      </c>
      <c r="S63" s="6" t="s">
        <v>200</v>
      </c>
      <c r="T63" s="6" t="s">
        <v>212</v>
      </c>
      <c r="U63" s="31" t="s">
        <v>268</v>
      </c>
    </row>
    <row r="64" spans="1:21">
      <c r="A64" s="29">
        <v>1917181</v>
      </c>
      <c r="B64" s="33" t="s">
        <v>174</v>
      </c>
      <c r="C64" s="2" t="s">
        <v>181</v>
      </c>
      <c r="D64" s="2" t="s">
        <v>110</v>
      </c>
      <c r="E64" s="2"/>
      <c r="F64" s="2">
        <v>190</v>
      </c>
      <c r="G64" s="2" t="s">
        <v>33</v>
      </c>
      <c r="H64" s="2"/>
      <c r="I64" s="2" t="s">
        <v>36</v>
      </c>
      <c r="J64" s="2" t="s">
        <v>191</v>
      </c>
      <c r="K64" s="2">
        <v>190</v>
      </c>
      <c r="L64" s="2" t="s">
        <v>194</v>
      </c>
      <c r="M64" s="2" t="s">
        <v>196</v>
      </c>
      <c r="N64" s="3" t="s">
        <v>53</v>
      </c>
      <c r="O64" s="4">
        <v>43825</v>
      </c>
      <c r="P64" s="2" t="s">
        <v>55</v>
      </c>
      <c r="Q64" s="2" t="s">
        <v>56</v>
      </c>
      <c r="R64" s="2" t="s">
        <v>57</v>
      </c>
      <c r="S64" s="2" t="s">
        <v>197</v>
      </c>
      <c r="T64" s="2" t="s">
        <v>245</v>
      </c>
      <c r="U64" s="35" t="s">
        <v>263</v>
      </c>
    </row>
    <row r="65" spans="1:21">
      <c r="A65" s="30">
        <v>2017618</v>
      </c>
      <c r="B65" s="5" t="s">
        <v>281</v>
      </c>
      <c r="C65" s="2"/>
      <c r="D65" s="6" t="s">
        <v>110</v>
      </c>
      <c r="E65" s="2"/>
      <c r="F65" s="2">
        <v>190</v>
      </c>
      <c r="G65" s="2" t="s">
        <v>33</v>
      </c>
      <c r="H65" s="2"/>
      <c r="I65" s="2" t="s">
        <v>36</v>
      </c>
      <c r="J65" s="2" t="s">
        <v>192</v>
      </c>
      <c r="K65" s="2">
        <v>190</v>
      </c>
      <c r="L65" s="2" t="s">
        <v>194</v>
      </c>
      <c r="M65" s="2" t="s">
        <v>46</v>
      </c>
      <c r="N65" s="3" t="s">
        <v>53</v>
      </c>
      <c r="O65" s="4">
        <v>43955</v>
      </c>
      <c r="P65" s="2" t="s">
        <v>55</v>
      </c>
      <c r="Q65" s="2" t="s">
        <v>56</v>
      </c>
      <c r="R65" s="2" t="s">
        <v>57</v>
      </c>
      <c r="S65" s="6" t="s">
        <v>199</v>
      </c>
      <c r="T65" s="6" t="s">
        <v>211</v>
      </c>
      <c r="U65" s="31" t="s">
        <v>282</v>
      </c>
    </row>
    <row r="66" spans="1:21">
      <c r="A66" s="30">
        <v>2017619</v>
      </c>
      <c r="B66" s="5" t="s">
        <v>175</v>
      </c>
      <c r="C66" s="2"/>
      <c r="D66" s="6" t="s">
        <v>110</v>
      </c>
      <c r="E66" s="2"/>
      <c r="F66" s="2">
        <v>190</v>
      </c>
      <c r="G66" s="2" t="s">
        <v>33</v>
      </c>
      <c r="H66" s="2"/>
      <c r="I66" s="2" t="s">
        <v>36</v>
      </c>
      <c r="J66" s="2" t="s">
        <v>193</v>
      </c>
      <c r="K66" s="2">
        <v>190</v>
      </c>
      <c r="L66" s="2" t="s">
        <v>194</v>
      </c>
      <c r="M66" s="2" t="s">
        <v>46</v>
      </c>
      <c r="N66" s="3" t="s">
        <v>53</v>
      </c>
      <c r="O66" s="4">
        <v>43955</v>
      </c>
      <c r="P66" s="2" t="s">
        <v>55</v>
      </c>
      <c r="Q66" s="2" t="s">
        <v>56</v>
      </c>
      <c r="R66" s="2" t="s">
        <v>57</v>
      </c>
      <c r="S66" s="6" t="s">
        <v>209</v>
      </c>
      <c r="T66" s="6" t="s">
        <v>219</v>
      </c>
      <c r="U66" s="31" t="s">
        <v>279</v>
      </c>
    </row>
    <row r="67" spans="1:21">
      <c r="A67" s="30">
        <v>6503358</v>
      </c>
      <c r="B67" s="5" t="s">
        <v>281</v>
      </c>
      <c r="C67" s="2"/>
      <c r="D67" s="6" t="s">
        <v>110</v>
      </c>
      <c r="E67" s="2">
        <v>49123202</v>
      </c>
      <c r="F67" s="2">
        <v>9060</v>
      </c>
      <c r="G67" s="2" t="s">
        <v>33</v>
      </c>
      <c r="H67" s="2"/>
      <c r="I67" s="2" t="s">
        <v>36</v>
      </c>
      <c r="J67" s="2" t="s">
        <v>46</v>
      </c>
      <c r="K67" s="2">
        <v>9060</v>
      </c>
      <c r="L67" s="2" t="s">
        <v>194</v>
      </c>
      <c r="M67" s="2" t="s">
        <v>46</v>
      </c>
      <c r="N67" s="3" t="s">
        <v>53</v>
      </c>
      <c r="O67" s="4">
        <v>40233</v>
      </c>
      <c r="P67" s="2" t="s">
        <v>55</v>
      </c>
      <c r="Q67" s="2" t="s">
        <v>56</v>
      </c>
      <c r="R67" s="2" t="s">
        <v>57</v>
      </c>
      <c r="S67" s="6" t="s">
        <v>199</v>
      </c>
      <c r="T67" s="6" t="s">
        <v>211</v>
      </c>
      <c r="U67" s="31" t="s">
        <v>282</v>
      </c>
    </row>
    <row r="68" spans="1:21">
      <c r="A68" s="30">
        <v>6503359</v>
      </c>
      <c r="B68" s="5" t="s">
        <v>176</v>
      </c>
      <c r="C68" s="2"/>
      <c r="D68" s="6" t="s">
        <v>110</v>
      </c>
      <c r="E68" s="2">
        <v>49112205</v>
      </c>
      <c r="F68" s="2">
        <v>9060</v>
      </c>
      <c r="G68" s="2" t="s">
        <v>33</v>
      </c>
      <c r="H68" s="2"/>
      <c r="I68" s="2" t="s">
        <v>36</v>
      </c>
      <c r="J68" s="2" t="s">
        <v>46</v>
      </c>
      <c r="K68" s="2">
        <v>9060</v>
      </c>
      <c r="L68" s="2" t="s">
        <v>194</v>
      </c>
      <c r="M68" s="2" t="s">
        <v>46</v>
      </c>
      <c r="N68" s="3" t="s">
        <v>53</v>
      </c>
      <c r="O68" s="4">
        <v>40233</v>
      </c>
      <c r="P68" s="2" t="s">
        <v>55</v>
      </c>
      <c r="Q68" s="2" t="s">
        <v>56</v>
      </c>
      <c r="R68" s="2" t="s">
        <v>57</v>
      </c>
      <c r="S68" s="6" t="s">
        <v>201</v>
      </c>
      <c r="T68" s="6" t="s">
        <v>161</v>
      </c>
      <c r="U68" s="31" t="s">
        <v>278</v>
      </c>
    </row>
    <row r="69" spans="1:21">
      <c r="A69" s="30">
        <v>6503360</v>
      </c>
      <c r="B69" s="5" t="s">
        <v>176</v>
      </c>
      <c r="C69" s="2"/>
      <c r="D69" s="6" t="s">
        <v>110</v>
      </c>
      <c r="E69" s="2" t="s">
        <v>182</v>
      </c>
      <c r="F69" s="2">
        <v>9060</v>
      </c>
      <c r="G69" s="2" t="s">
        <v>33</v>
      </c>
      <c r="H69" s="2"/>
      <c r="I69" s="2" t="s">
        <v>36</v>
      </c>
      <c r="J69" s="2" t="s">
        <v>46</v>
      </c>
      <c r="K69" s="2">
        <v>9060</v>
      </c>
      <c r="L69" s="2" t="s">
        <v>194</v>
      </c>
      <c r="M69" s="2" t="s">
        <v>46</v>
      </c>
      <c r="N69" s="3" t="s">
        <v>53</v>
      </c>
      <c r="O69" s="4">
        <v>40233</v>
      </c>
      <c r="P69" s="2" t="s">
        <v>55</v>
      </c>
      <c r="Q69" s="2" t="s">
        <v>56</v>
      </c>
      <c r="R69" s="2" t="s">
        <v>57</v>
      </c>
      <c r="S69" s="6" t="s">
        <v>202</v>
      </c>
      <c r="T69" s="6" t="s">
        <v>213</v>
      </c>
      <c r="U69" s="31" t="s">
        <v>277</v>
      </c>
    </row>
    <row r="70" spans="1:21">
      <c r="A70" s="29">
        <v>6503361</v>
      </c>
      <c r="B70" s="33" t="s">
        <v>177</v>
      </c>
      <c r="C70" s="2"/>
      <c r="D70" s="34" t="s">
        <v>29</v>
      </c>
      <c r="E70" s="2">
        <v>2990</v>
      </c>
      <c r="F70" s="2">
        <v>9060</v>
      </c>
      <c r="G70" s="2" t="s">
        <v>33</v>
      </c>
      <c r="H70" s="2"/>
      <c r="I70" s="2" t="s">
        <v>36</v>
      </c>
      <c r="J70" s="2" t="s">
        <v>46</v>
      </c>
      <c r="K70" s="2">
        <v>9060</v>
      </c>
      <c r="L70" s="2" t="s">
        <v>194</v>
      </c>
      <c r="M70" s="2" t="s">
        <v>46</v>
      </c>
      <c r="N70" s="3" t="s">
        <v>53</v>
      </c>
      <c r="O70" s="4">
        <v>40233</v>
      </c>
      <c r="P70" s="2" t="s">
        <v>55</v>
      </c>
      <c r="Q70" s="2" t="s">
        <v>56</v>
      </c>
      <c r="R70" s="2" t="s">
        <v>57</v>
      </c>
      <c r="S70" s="34" t="s">
        <v>203</v>
      </c>
      <c r="T70" s="34" t="s">
        <v>69</v>
      </c>
      <c r="U70" s="35" t="s">
        <v>276</v>
      </c>
    </row>
    <row r="71" spans="1:21">
      <c r="A71" s="29">
        <v>6503362</v>
      </c>
      <c r="B71" s="33" t="s">
        <v>178</v>
      </c>
      <c r="C71" s="2"/>
      <c r="D71" s="34" t="s">
        <v>29</v>
      </c>
      <c r="E71" s="2">
        <v>6150</v>
      </c>
      <c r="F71" s="2">
        <v>9060</v>
      </c>
      <c r="G71" s="2" t="s">
        <v>33</v>
      </c>
      <c r="H71" s="2"/>
      <c r="I71" s="2" t="s">
        <v>36</v>
      </c>
      <c r="J71" s="2" t="s">
        <v>46</v>
      </c>
      <c r="K71" s="2">
        <v>9060</v>
      </c>
      <c r="L71" s="2" t="s">
        <v>194</v>
      </c>
      <c r="M71" s="2" t="s">
        <v>46</v>
      </c>
      <c r="N71" s="3" t="s">
        <v>53</v>
      </c>
      <c r="O71" s="4">
        <v>40233</v>
      </c>
      <c r="P71" s="2" t="s">
        <v>55</v>
      </c>
      <c r="Q71" s="2" t="s">
        <v>56</v>
      </c>
      <c r="R71" s="2" t="s">
        <v>57</v>
      </c>
      <c r="S71" s="34" t="s">
        <v>204</v>
      </c>
      <c r="T71" s="34" t="s">
        <v>214</v>
      </c>
      <c r="U71" s="35" t="s">
        <v>276</v>
      </c>
    </row>
    <row r="72" spans="1:21">
      <c r="A72" s="30">
        <v>6503363</v>
      </c>
      <c r="B72" s="5" t="s">
        <v>179</v>
      </c>
      <c r="C72" s="2"/>
      <c r="D72" s="6" t="s">
        <v>29</v>
      </c>
      <c r="E72" s="2">
        <v>3603984</v>
      </c>
      <c r="F72" s="2">
        <v>9060</v>
      </c>
      <c r="G72" s="2" t="s">
        <v>33</v>
      </c>
      <c r="H72" s="2"/>
      <c r="I72" s="2" t="s">
        <v>36</v>
      </c>
      <c r="J72" s="2" t="s">
        <v>46</v>
      </c>
      <c r="K72" s="2">
        <v>9060</v>
      </c>
      <c r="L72" s="2" t="s">
        <v>194</v>
      </c>
      <c r="M72" s="2" t="s">
        <v>46</v>
      </c>
      <c r="N72" s="3" t="s">
        <v>53</v>
      </c>
      <c r="O72" s="4">
        <v>40233</v>
      </c>
      <c r="P72" s="2" t="s">
        <v>55</v>
      </c>
      <c r="Q72" s="2" t="s">
        <v>56</v>
      </c>
      <c r="R72" s="2" t="s">
        <v>57</v>
      </c>
      <c r="S72" s="6" t="s">
        <v>203</v>
      </c>
      <c r="T72" s="6" t="s">
        <v>69</v>
      </c>
      <c r="U72" s="31" t="s">
        <v>260</v>
      </c>
    </row>
    <row r="73" spans="1:21">
      <c r="A73" s="30">
        <v>6503365</v>
      </c>
      <c r="B73" s="5" t="s">
        <v>246</v>
      </c>
      <c r="C73" s="2"/>
      <c r="D73" s="6" t="s">
        <v>29</v>
      </c>
      <c r="E73" s="2">
        <v>5</v>
      </c>
      <c r="F73" s="2">
        <v>3168</v>
      </c>
      <c r="G73" s="2" t="s">
        <v>33</v>
      </c>
      <c r="H73" s="2"/>
      <c r="I73" s="2" t="s">
        <v>36</v>
      </c>
      <c r="J73" s="2" t="s">
        <v>46</v>
      </c>
      <c r="K73" s="2">
        <v>3168</v>
      </c>
      <c r="L73" s="2" t="s">
        <v>194</v>
      </c>
      <c r="M73" s="2" t="s">
        <v>46</v>
      </c>
      <c r="N73" s="3" t="s">
        <v>53</v>
      </c>
      <c r="O73" s="4">
        <v>40233</v>
      </c>
      <c r="P73" s="2" t="s">
        <v>55</v>
      </c>
      <c r="Q73" s="2" t="s">
        <v>56</v>
      </c>
      <c r="R73" s="2" t="s">
        <v>57</v>
      </c>
      <c r="S73" s="6" t="s">
        <v>205</v>
      </c>
      <c r="T73" s="6" t="s">
        <v>215</v>
      </c>
      <c r="U73" s="31" t="s">
        <v>260</v>
      </c>
    </row>
    <row r="74" spans="1:21">
      <c r="A74" s="30">
        <v>6503366</v>
      </c>
      <c r="B74" s="5" t="s">
        <v>288</v>
      </c>
      <c r="C74" s="2"/>
      <c r="D74" s="6" t="s">
        <v>110</v>
      </c>
      <c r="E74" s="2">
        <v>49103401</v>
      </c>
      <c r="F74" s="2">
        <v>3168</v>
      </c>
      <c r="G74" s="2" t="s">
        <v>33</v>
      </c>
      <c r="H74" s="2"/>
      <c r="I74" s="2" t="s">
        <v>36</v>
      </c>
      <c r="J74" s="2" t="s">
        <v>46</v>
      </c>
      <c r="K74" s="2">
        <v>3168</v>
      </c>
      <c r="L74" s="2" t="s">
        <v>194</v>
      </c>
      <c r="M74" s="2" t="s">
        <v>46</v>
      </c>
      <c r="N74" s="3" t="s">
        <v>53</v>
      </c>
      <c r="O74" s="4">
        <v>40233</v>
      </c>
      <c r="P74" s="2" t="s">
        <v>55</v>
      </c>
      <c r="Q74" s="2" t="s">
        <v>56</v>
      </c>
      <c r="R74" s="2" t="s">
        <v>57</v>
      </c>
      <c r="S74" s="6" t="s">
        <v>206</v>
      </c>
      <c r="T74" s="6" t="s">
        <v>216</v>
      </c>
      <c r="U74" s="31" t="s">
        <v>283</v>
      </c>
    </row>
    <row r="75" spans="1:21">
      <c r="A75" s="30">
        <v>6503367</v>
      </c>
      <c r="B75" s="5" t="s">
        <v>287</v>
      </c>
      <c r="C75" s="2"/>
      <c r="D75" s="6" t="s">
        <v>110</v>
      </c>
      <c r="E75" s="2">
        <v>84</v>
      </c>
      <c r="F75" s="2">
        <v>3168</v>
      </c>
      <c r="G75" s="2" t="s">
        <v>33</v>
      </c>
      <c r="H75" s="2"/>
      <c r="I75" s="2" t="s">
        <v>36</v>
      </c>
      <c r="J75" s="2" t="s">
        <v>46</v>
      </c>
      <c r="K75" s="2">
        <v>3168</v>
      </c>
      <c r="L75" s="2" t="s">
        <v>194</v>
      </c>
      <c r="M75" s="2" t="s">
        <v>46</v>
      </c>
      <c r="N75" s="3" t="s">
        <v>53</v>
      </c>
      <c r="O75" s="4">
        <v>40233</v>
      </c>
      <c r="P75" s="2" t="s">
        <v>55</v>
      </c>
      <c r="Q75" s="2" t="s">
        <v>56</v>
      </c>
      <c r="R75" s="2" t="s">
        <v>57</v>
      </c>
      <c r="S75" s="6" t="s">
        <v>206</v>
      </c>
      <c r="T75" s="6" t="s">
        <v>216</v>
      </c>
      <c r="U75" s="31" t="s">
        <v>283</v>
      </c>
    </row>
    <row r="76" spans="1:21">
      <c r="A76" s="30">
        <v>6503368</v>
      </c>
      <c r="B76" s="5" t="s">
        <v>285</v>
      </c>
      <c r="C76" s="2"/>
      <c r="D76" s="6" t="s">
        <v>110</v>
      </c>
      <c r="E76" s="2">
        <v>115</v>
      </c>
      <c r="F76" s="2">
        <v>3168</v>
      </c>
      <c r="G76" s="2" t="s">
        <v>33</v>
      </c>
      <c r="H76" s="2"/>
      <c r="I76" s="2" t="s">
        <v>36</v>
      </c>
      <c r="J76" s="2" t="s">
        <v>46</v>
      </c>
      <c r="K76" s="2">
        <v>3168</v>
      </c>
      <c r="L76" s="2" t="s">
        <v>194</v>
      </c>
      <c r="M76" s="2" t="s">
        <v>46</v>
      </c>
      <c r="N76" s="3" t="s">
        <v>53</v>
      </c>
      <c r="O76" s="4">
        <v>40233</v>
      </c>
      <c r="P76" s="2" t="s">
        <v>55</v>
      </c>
      <c r="Q76" s="2" t="s">
        <v>56</v>
      </c>
      <c r="R76" s="2" t="s">
        <v>57</v>
      </c>
      <c r="S76" s="6" t="s">
        <v>207</v>
      </c>
      <c r="T76" s="6" t="s">
        <v>217</v>
      </c>
      <c r="U76" s="31" t="s">
        <v>283</v>
      </c>
    </row>
    <row r="77" spans="1:21">
      <c r="A77" s="30">
        <v>6503369</v>
      </c>
      <c r="B77" s="5" t="s">
        <v>286</v>
      </c>
      <c r="C77" s="2"/>
      <c r="D77" s="6" t="s">
        <v>110</v>
      </c>
      <c r="E77" s="2">
        <v>49123208</v>
      </c>
      <c r="F77" s="2">
        <v>3168</v>
      </c>
      <c r="G77" s="2" t="s">
        <v>33</v>
      </c>
      <c r="H77" s="2"/>
      <c r="I77" s="2" t="s">
        <v>36</v>
      </c>
      <c r="J77" s="2" t="s">
        <v>46</v>
      </c>
      <c r="K77" s="2">
        <v>3168</v>
      </c>
      <c r="L77" s="2" t="s">
        <v>194</v>
      </c>
      <c r="M77" s="2" t="s">
        <v>46</v>
      </c>
      <c r="N77" s="3" t="s">
        <v>53</v>
      </c>
      <c r="O77" s="4">
        <v>40233</v>
      </c>
      <c r="P77" s="2" t="s">
        <v>55</v>
      </c>
      <c r="Q77" s="2" t="s">
        <v>56</v>
      </c>
      <c r="R77" s="2" t="s">
        <v>57</v>
      </c>
      <c r="S77" s="6" t="s">
        <v>207</v>
      </c>
      <c r="T77" s="6" t="s">
        <v>217</v>
      </c>
      <c r="U77" s="31" t="s">
        <v>283</v>
      </c>
    </row>
    <row r="78" spans="1:21">
      <c r="A78" s="30">
        <v>2222</v>
      </c>
      <c r="B78" s="5" t="s">
        <v>289</v>
      </c>
      <c r="C78" s="2"/>
      <c r="D78" s="6" t="s">
        <v>110</v>
      </c>
      <c r="E78" s="2">
        <v>49102905</v>
      </c>
      <c r="F78" s="2">
        <v>3168</v>
      </c>
      <c r="G78" s="2" t="s">
        <v>33</v>
      </c>
      <c r="H78" s="2"/>
      <c r="I78" s="2" t="s">
        <v>36</v>
      </c>
      <c r="J78" s="2" t="s">
        <v>46</v>
      </c>
      <c r="K78" s="2">
        <v>3168</v>
      </c>
      <c r="L78" s="2" t="s">
        <v>194</v>
      </c>
      <c r="M78" s="2" t="s">
        <v>46</v>
      </c>
      <c r="N78" s="3" t="s">
        <v>53</v>
      </c>
      <c r="O78" s="4">
        <v>40233</v>
      </c>
      <c r="P78" s="2" t="s">
        <v>55</v>
      </c>
      <c r="Q78" s="2" t="s">
        <v>56</v>
      </c>
      <c r="R78" s="2" t="s">
        <v>57</v>
      </c>
      <c r="S78" s="6" t="s">
        <v>208</v>
      </c>
      <c r="T78" s="6" t="s">
        <v>218</v>
      </c>
      <c r="U78" s="31" t="s">
        <v>290</v>
      </c>
    </row>
    <row r="79" spans="1:21">
      <c r="A79" s="30">
        <v>6503371</v>
      </c>
      <c r="B79" s="5" t="s">
        <v>284</v>
      </c>
      <c r="C79" s="2"/>
      <c r="D79" s="6" t="s">
        <v>110</v>
      </c>
      <c r="E79" s="2">
        <v>86</v>
      </c>
      <c r="F79" s="2">
        <v>3168</v>
      </c>
      <c r="G79" s="2" t="s">
        <v>33</v>
      </c>
      <c r="H79" s="2"/>
      <c r="I79" s="2" t="s">
        <v>36</v>
      </c>
      <c r="J79" s="2" t="s">
        <v>46</v>
      </c>
      <c r="K79" s="2">
        <v>3168</v>
      </c>
      <c r="L79" s="2" t="s">
        <v>194</v>
      </c>
      <c r="M79" s="2" t="s">
        <v>46</v>
      </c>
      <c r="N79" s="3" t="s">
        <v>53</v>
      </c>
      <c r="O79" s="4">
        <v>40233</v>
      </c>
      <c r="P79" s="2" t="s">
        <v>55</v>
      </c>
      <c r="Q79" s="2" t="s">
        <v>56</v>
      </c>
      <c r="R79" s="2" t="s">
        <v>57</v>
      </c>
      <c r="S79" s="6" t="s">
        <v>208</v>
      </c>
      <c r="T79" s="6" t="s">
        <v>218</v>
      </c>
      <c r="U79" s="31" t="s">
        <v>283</v>
      </c>
    </row>
    <row r="80" spans="1:21">
      <c r="A80" s="30">
        <v>6503982</v>
      </c>
      <c r="B80" s="5" t="s">
        <v>180</v>
      </c>
      <c r="C80" s="2"/>
      <c r="D80" s="6" t="s">
        <v>110</v>
      </c>
      <c r="E80" s="2" t="s">
        <v>183</v>
      </c>
      <c r="F80" s="2">
        <v>9060</v>
      </c>
      <c r="G80" s="2" t="s">
        <v>33</v>
      </c>
      <c r="H80" s="2"/>
      <c r="I80" s="2" t="s">
        <v>36</v>
      </c>
      <c r="J80" s="2" t="s">
        <v>46</v>
      </c>
      <c r="K80" s="2">
        <v>9060</v>
      </c>
      <c r="L80" s="2" t="s">
        <v>194</v>
      </c>
      <c r="M80" s="2" t="s">
        <v>46</v>
      </c>
      <c r="N80" s="3" t="s">
        <v>53</v>
      </c>
      <c r="O80" s="4">
        <v>40233</v>
      </c>
      <c r="P80" s="2" t="s">
        <v>55</v>
      </c>
      <c r="Q80" s="2" t="s">
        <v>56</v>
      </c>
      <c r="R80" s="2" t="s">
        <v>57</v>
      </c>
      <c r="S80" s="6" t="s">
        <v>209</v>
      </c>
      <c r="T80" s="6" t="s">
        <v>219</v>
      </c>
      <c r="U80" s="32" t="s">
        <v>280</v>
      </c>
    </row>
    <row r="81" spans="1:21">
      <c r="A81" s="27">
        <v>1636210</v>
      </c>
      <c r="B81" s="24" t="s">
        <v>228</v>
      </c>
      <c r="D81" s="6" t="s">
        <v>110</v>
      </c>
      <c r="Q81" s="2" t="s">
        <v>56</v>
      </c>
      <c r="S81" s="6" t="s">
        <v>209</v>
      </c>
      <c r="T81" s="6" t="s">
        <v>219</v>
      </c>
      <c r="U81" s="31" t="s">
        <v>279</v>
      </c>
    </row>
    <row r="82" spans="1:21">
      <c r="A82" s="29">
        <v>1817483</v>
      </c>
      <c r="B82" s="33" t="s">
        <v>230</v>
      </c>
      <c r="C82" s="17" t="s">
        <v>229</v>
      </c>
      <c r="D82" s="34" t="s">
        <v>29</v>
      </c>
      <c r="Q82" s="2" t="s">
        <v>56</v>
      </c>
      <c r="S82" s="34"/>
      <c r="T82" s="34"/>
      <c r="U82" s="35" t="s">
        <v>291</v>
      </c>
    </row>
    <row r="83" spans="1:21">
      <c r="A83" s="22">
        <v>6503383</v>
      </c>
      <c r="B83" s="26" t="s">
        <v>244</v>
      </c>
      <c r="D83" s="38" t="s">
        <v>110</v>
      </c>
      <c r="S83" s="38" t="s">
        <v>67</v>
      </c>
      <c r="T83" s="38" t="s">
        <v>77</v>
      </c>
      <c r="U83" s="31" t="s">
        <v>231</v>
      </c>
    </row>
    <row r="84" spans="1:21">
      <c r="A84" s="36" t="s">
        <v>300</v>
      </c>
      <c r="B84" s="24" t="s">
        <v>298</v>
      </c>
      <c r="D84" s="6" t="s">
        <v>110</v>
      </c>
      <c r="S84" s="37" t="s">
        <v>299</v>
      </c>
      <c r="T84" s="37" t="s">
        <v>301</v>
      </c>
      <c r="U84" s="32" t="s">
        <v>302</v>
      </c>
    </row>
    <row r="85" spans="1:21">
      <c r="A85" s="24" t="s">
        <v>325</v>
      </c>
      <c r="B85" s="25" t="s">
        <v>257</v>
      </c>
      <c r="D85" s="38" t="s">
        <v>110</v>
      </c>
      <c r="S85" s="38" t="s">
        <v>253</v>
      </c>
      <c r="T85" s="40" t="s">
        <v>326</v>
      </c>
      <c r="U85" s="31" t="s">
        <v>327</v>
      </c>
    </row>
    <row r="86" spans="1:21">
      <c r="A86" s="28" t="s">
        <v>319</v>
      </c>
      <c r="B86" s="25" t="s">
        <v>316</v>
      </c>
      <c r="D86" s="38" t="s">
        <v>110</v>
      </c>
      <c r="S86" s="38" t="s">
        <v>318</v>
      </c>
      <c r="T86" s="40" t="s">
        <v>317</v>
      </c>
      <c r="U86" s="31" t="s">
        <v>320</v>
      </c>
    </row>
  </sheetData>
  <autoFilter ref="A1:U86"/>
  <printOptions gridLines="1"/>
  <pageMargins left="0" right="0" top="0" bottom="0" header="0.31496062992125984" footer="0.31496062992125984"/>
  <pageSetup paperSize="9" scale="71" orientation="landscape" r:id="rId1"/>
  <headerFooter>
    <oddFooter>&amp;C&amp;Z&amp;F&amp;R&amp;D</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82"/>
  <sheetViews>
    <sheetView tabSelected="1" workbookViewId="0">
      <pane ySplit="1" topLeftCell="A2" activePane="bottomLeft" state="frozen"/>
      <selection pane="bottomLeft" activeCell="G18" sqref="G18"/>
    </sheetView>
  </sheetViews>
  <sheetFormatPr baseColWidth="10" defaultRowHeight="15"/>
  <cols>
    <col min="2" max="2" width="14.140625" customWidth="1"/>
    <col min="3" max="3" width="58.7109375" bestFit="1" customWidth="1"/>
    <col min="4" max="4" width="23.28515625" bestFit="1" customWidth="1"/>
    <col min="5" max="5" width="19.85546875" bestFit="1" customWidth="1"/>
    <col min="6" max="6" width="41" bestFit="1" customWidth="1"/>
  </cols>
  <sheetData>
    <row r="1" spans="1:7" ht="78.75">
      <c r="A1" s="79"/>
      <c r="B1" s="80" t="s">
        <v>365</v>
      </c>
      <c r="C1" s="80" t="s">
        <v>1</v>
      </c>
      <c r="D1" s="80" t="s">
        <v>3</v>
      </c>
      <c r="E1" s="80" t="s">
        <v>18</v>
      </c>
      <c r="F1" s="80" t="s">
        <v>19</v>
      </c>
      <c r="G1" s="81" t="s">
        <v>406</v>
      </c>
    </row>
    <row r="2" spans="1:7">
      <c r="A2" s="190" t="s">
        <v>221</v>
      </c>
      <c r="B2" s="44">
        <v>1115768</v>
      </c>
      <c r="C2" s="67" t="s">
        <v>20</v>
      </c>
      <c r="D2" s="54" t="s">
        <v>29</v>
      </c>
      <c r="E2" s="54" t="s">
        <v>58</v>
      </c>
      <c r="F2" s="41" t="s">
        <v>69</v>
      </c>
      <c r="G2" s="196"/>
    </row>
    <row r="3" spans="1:7">
      <c r="A3" s="190"/>
      <c r="B3" s="44">
        <v>2517401</v>
      </c>
      <c r="C3" s="41" t="s">
        <v>354</v>
      </c>
      <c r="D3" s="54" t="s">
        <v>110</v>
      </c>
      <c r="E3" s="54" t="s">
        <v>151</v>
      </c>
      <c r="F3" s="41" t="s">
        <v>163</v>
      </c>
      <c r="G3" s="196"/>
    </row>
    <row r="4" spans="1:7">
      <c r="A4" s="190"/>
      <c r="B4" s="44">
        <v>2517402</v>
      </c>
      <c r="C4" s="41" t="s">
        <v>355</v>
      </c>
      <c r="D4" s="54" t="s">
        <v>110</v>
      </c>
      <c r="E4" s="54" t="s">
        <v>151</v>
      </c>
      <c r="F4" s="41" t="s">
        <v>163</v>
      </c>
      <c r="G4" s="196"/>
    </row>
    <row r="5" spans="1:7">
      <c r="A5" s="190"/>
      <c r="B5" s="44">
        <v>2517403</v>
      </c>
      <c r="C5" s="41" t="s">
        <v>356</v>
      </c>
      <c r="D5" s="54" t="s">
        <v>110</v>
      </c>
      <c r="E5" s="54" t="s">
        <v>151</v>
      </c>
      <c r="F5" s="41" t="s">
        <v>163</v>
      </c>
      <c r="G5" s="196"/>
    </row>
    <row r="6" spans="1:7">
      <c r="A6" s="190"/>
      <c r="B6" s="44">
        <v>1420220</v>
      </c>
      <c r="C6" s="68" t="s">
        <v>22</v>
      </c>
      <c r="D6" s="69" t="s">
        <v>29</v>
      </c>
      <c r="E6" s="69" t="s">
        <v>62</v>
      </c>
      <c r="F6" s="70" t="s">
        <v>73</v>
      </c>
      <c r="G6" s="195"/>
    </row>
    <row r="7" spans="1:7">
      <c r="A7" s="190"/>
      <c r="B7" s="44">
        <v>1817491</v>
      </c>
      <c r="C7" s="70" t="s">
        <v>338</v>
      </c>
      <c r="D7" s="69" t="s">
        <v>110</v>
      </c>
      <c r="E7" s="69" t="s">
        <v>154</v>
      </c>
      <c r="F7" s="70" t="s">
        <v>166</v>
      </c>
      <c r="G7" s="195"/>
    </row>
    <row r="8" spans="1:7">
      <c r="A8" s="190"/>
      <c r="B8" s="60">
        <v>2517404</v>
      </c>
      <c r="C8" s="70" t="s">
        <v>357</v>
      </c>
      <c r="D8" s="69" t="s">
        <v>110</v>
      </c>
      <c r="E8" s="69" t="s">
        <v>154</v>
      </c>
      <c r="F8" s="70" t="s">
        <v>166</v>
      </c>
      <c r="G8" s="195"/>
    </row>
    <row r="9" spans="1:7">
      <c r="A9" s="190"/>
      <c r="B9" s="44">
        <v>1719439</v>
      </c>
      <c r="C9" s="67" t="s">
        <v>242</v>
      </c>
      <c r="D9" s="54" t="s">
        <v>29</v>
      </c>
      <c r="E9" s="54" t="s">
        <v>63</v>
      </c>
      <c r="F9" s="41" t="s">
        <v>74</v>
      </c>
      <c r="G9" s="196"/>
    </row>
    <row r="10" spans="1:7">
      <c r="A10" s="190"/>
      <c r="B10" s="44">
        <v>2117160</v>
      </c>
      <c r="C10" s="41" t="s">
        <v>342</v>
      </c>
      <c r="D10" s="54" t="s">
        <v>110</v>
      </c>
      <c r="E10" s="54" t="s">
        <v>63</v>
      </c>
      <c r="F10" s="41" t="s">
        <v>74</v>
      </c>
      <c r="G10" s="196"/>
    </row>
    <row r="11" spans="1:7">
      <c r="A11" s="190"/>
      <c r="B11" s="44">
        <v>6503389</v>
      </c>
      <c r="C11" s="41" t="s">
        <v>343</v>
      </c>
      <c r="D11" s="54" t="s">
        <v>110</v>
      </c>
      <c r="E11" s="54" t="s">
        <v>63</v>
      </c>
      <c r="F11" s="41" t="s">
        <v>74</v>
      </c>
      <c r="G11" s="196"/>
    </row>
    <row r="12" spans="1:7">
      <c r="A12" s="190"/>
      <c r="B12" s="44">
        <v>6503391</v>
      </c>
      <c r="C12" s="41" t="s">
        <v>341</v>
      </c>
      <c r="D12" s="54" t="s">
        <v>110</v>
      </c>
      <c r="E12" s="54" t="s">
        <v>63</v>
      </c>
      <c r="F12" s="41" t="s">
        <v>74</v>
      </c>
      <c r="G12" s="196"/>
    </row>
    <row r="13" spans="1:7">
      <c r="A13" s="190"/>
      <c r="B13" s="44" t="s">
        <v>339</v>
      </c>
      <c r="C13" s="41" t="s">
        <v>340</v>
      </c>
      <c r="D13" s="54" t="s">
        <v>110</v>
      </c>
      <c r="E13" s="54" t="s">
        <v>63</v>
      </c>
      <c r="F13" s="41" t="s">
        <v>74</v>
      </c>
      <c r="G13" s="196"/>
    </row>
    <row r="14" spans="1:7">
      <c r="A14" s="190"/>
      <c r="B14" s="44">
        <v>6503382</v>
      </c>
      <c r="C14" s="71" t="s">
        <v>243</v>
      </c>
      <c r="D14" s="72" t="s">
        <v>29</v>
      </c>
      <c r="E14" s="72" t="s">
        <v>67</v>
      </c>
      <c r="F14" s="74" t="s">
        <v>77</v>
      </c>
      <c r="G14" s="195"/>
    </row>
    <row r="15" spans="1:7">
      <c r="A15" s="190"/>
      <c r="B15" s="51">
        <v>6503383</v>
      </c>
      <c r="C15" s="73" t="s">
        <v>333</v>
      </c>
      <c r="D15" s="72" t="s">
        <v>110</v>
      </c>
      <c r="E15" s="72" t="s">
        <v>67</v>
      </c>
      <c r="F15" s="74" t="s">
        <v>77</v>
      </c>
      <c r="G15" s="195"/>
    </row>
    <row r="16" spans="1:7">
      <c r="A16" s="190"/>
      <c r="B16" s="46">
        <v>1517012</v>
      </c>
      <c r="C16" s="41" t="s">
        <v>241</v>
      </c>
      <c r="D16" s="54" t="s">
        <v>110</v>
      </c>
      <c r="E16" s="54" t="s">
        <v>238</v>
      </c>
      <c r="F16" s="41" t="s">
        <v>239</v>
      </c>
      <c r="G16" s="175"/>
    </row>
    <row r="17" spans="1:7">
      <c r="A17" s="190"/>
      <c r="B17" s="44">
        <v>2117153</v>
      </c>
      <c r="C17" s="74" t="s">
        <v>89</v>
      </c>
      <c r="D17" s="72" t="s">
        <v>110</v>
      </c>
      <c r="E17" s="72" t="s">
        <v>151</v>
      </c>
      <c r="F17" s="74" t="s">
        <v>163</v>
      </c>
      <c r="G17" s="176"/>
    </row>
    <row r="18" spans="1:7">
      <c r="A18" s="190"/>
      <c r="B18" s="44">
        <v>2217060</v>
      </c>
      <c r="C18" s="41" t="s">
        <v>96</v>
      </c>
      <c r="D18" s="54" t="s">
        <v>110</v>
      </c>
      <c r="E18" s="54" t="s">
        <v>151</v>
      </c>
      <c r="F18" s="41" t="s">
        <v>163</v>
      </c>
      <c r="G18" s="177"/>
    </row>
    <row r="19" spans="1:7">
      <c r="A19" s="190"/>
      <c r="B19" s="51">
        <v>2417039</v>
      </c>
      <c r="C19" s="78" t="s">
        <v>352</v>
      </c>
      <c r="D19" s="75" t="s">
        <v>110</v>
      </c>
      <c r="E19" s="72" t="s">
        <v>351</v>
      </c>
      <c r="F19" s="75"/>
      <c r="G19" s="176"/>
    </row>
    <row r="20" spans="1:7">
      <c r="A20" s="191" t="s">
        <v>55</v>
      </c>
      <c r="B20" s="43">
        <v>6506608</v>
      </c>
      <c r="C20" s="41" t="s">
        <v>324</v>
      </c>
      <c r="D20" s="54" t="s">
        <v>29</v>
      </c>
      <c r="E20" s="54" t="s">
        <v>68</v>
      </c>
      <c r="F20" s="41" t="s">
        <v>78</v>
      </c>
      <c r="G20" s="196"/>
    </row>
    <row r="21" spans="1:7">
      <c r="A21" s="191"/>
      <c r="B21" s="43">
        <v>1115602</v>
      </c>
      <c r="C21" s="41" t="s">
        <v>323</v>
      </c>
      <c r="D21" s="54" t="s">
        <v>110</v>
      </c>
      <c r="E21" s="54" t="s">
        <v>247</v>
      </c>
      <c r="F21" s="41" t="s">
        <v>248</v>
      </c>
      <c r="G21" s="196"/>
    </row>
    <row r="22" spans="1:7">
      <c r="A22" s="191"/>
      <c r="B22" s="43">
        <v>1217537</v>
      </c>
      <c r="C22" s="74" t="s">
        <v>328</v>
      </c>
      <c r="D22" s="72" t="s">
        <v>29</v>
      </c>
      <c r="E22" s="72" t="s">
        <v>60</v>
      </c>
      <c r="F22" s="74" t="s">
        <v>71</v>
      </c>
      <c r="G22" s="195"/>
    </row>
    <row r="23" spans="1:7">
      <c r="A23" s="191"/>
      <c r="B23" s="43">
        <v>1217538</v>
      </c>
      <c r="C23" s="74" t="s">
        <v>329</v>
      </c>
      <c r="D23" s="72" t="s">
        <v>110</v>
      </c>
      <c r="E23" s="72" t="s">
        <v>60</v>
      </c>
      <c r="F23" s="74" t="s">
        <v>71</v>
      </c>
      <c r="G23" s="195"/>
    </row>
    <row r="24" spans="1:7">
      <c r="A24" s="191"/>
      <c r="B24" s="43">
        <v>1217539</v>
      </c>
      <c r="C24" s="41" t="s">
        <v>21</v>
      </c>
      <c r="D24" s="54" t="s">
        <v>29</v>
      </c>
      <c r="E24" s="54" t="s">
        <v>61</v>
      </c>
      <c r="F24" s="41" t="s">
        <v>72</v>
      </c>
      <c r="G24" s="196"/>
    </row>
    <row r="25" spans="1:7">
      <c r="A25" s="191"/>
      <c r="B25" s="43">
        <v>2117158</v>
      </c>
      <c r="C25" s="41" t="s">
        <v>93</v>
      </c>
      <c r="D25" s="54" t="s">
        <v>110</v>
      </c>
      <c r="E25" s="54" t="s">
        <v>61</v>
      </c>
      <c r="F25" s="41" t="s">
        <v>72</v>
      </c>
      <c r="G25" s="196"/>
    </row>
    <row r="26" spans="1:7">
      <c r="A26" s="191"/>
      <c r="B26" s="43">
        <v>2117159</v>
      </c>
      <c r="C26" s="41" t="s">
        <v>94</v>
      </c>
      <c r="D26" s="54" t="s">
        <v>110</v>
      </c>
      <c r="E26" s="54" t="s">
        <v>61</v>
      </c>
      <c r="F26" s="41" t="s">
        <v>72</v>
      </c>
      <c r="G26" s="196"/>
    </row>
    <row r="27" spans="1:7">
      <c r="A27" s="191"/>
      <c r="B27" s="48">
        <v>2017264</v>
      </c>
      <c r="C27" s="74" t="s">
        <v>255</v>
      </c>
      <c r="D27" s="72" t="s">
        <v>29</v>
      </c>
      <c r="E27" s="72" t="s">
        <v>322</v>
      </c>
      <c r="F27" s="74" t="s">
        <v>69</v>
      </c>
      <c r="G27" s="195"/>
    </row>
    <row r="28" spans="1:7">
      <c r="A28" s="191"/>
      <c r="B28" s="48" t="s">
        <v>319</v>
      </c>
      <c r="C28" s="74" t="s">
        <v>316</v>
      </c>
      <c r="D28" s="72" t="s">
        <v>110</v>
      </c>
      <c r="E28" s="72" t="s">
        <v>318</v>
      </c>
      <c r="F28" s="73" t="s">
        <v>317</v>
      </c>
      <c r="G28" s="195"/>
    </row>
    <row r="29" spans="1:7">
      <c r="A29" s="191"/>
      <c r="B29" s="43">
        <v>2417112</v>
      </c>
      <c r="C29" s="41" t="s">
        <v>79</v>
      </c>
      <c r="D29" s="54" t="s">
        <v>110</v>
      </c>
      <c r="E29" s="54" t="s">
        <v>150</v>
      </c>
      <c r="F29" s="41" t="s">
        <v>162</v>
      </c>
      <c r="G29" s="177"/>
    </row>
    <row r="30" spans="1:7">
      <c r="A30" s="192" t="s">
        <v>222</v>
      </c>
      <c r="B30" s="45">
        <v>1217535</v>
      </c>
      <c r="C30" s="74" t="s">
        <v>273</v>
      </c>
      <c r="D30" s="72" t="s">
        <v>29</v>
      </c>
      <c r="E30" s="72" t="s">
        <v>271</v>
      </c>
      <c r="F30" s="74" t="s">
        <v>69</v>
      </c>
      <c r="G30" s="195"/>
    </row>
    <row r="31" spans="1:7">
      <c r="A31" s="192"/>
      <c r="B31" s="45">
        <v>1217536</v>
      </c>
      <c r="C31" s="74" t="s">
        <v>272</v>
      </c>
      <c r="D31" s="72" t="s">
        <v>110</v>
      </c>
      <c r="E31" s="72" t="s">
        <v>59</v>
      </c>
      <c r="F31" s="74" t="s">
        <v>70</v>
      </c>
      <c r="G31" s="195"/>
    </row>
    <row r="32" spans="1:7">
      <c r="A32" s="192"/>
      <c r="B32" s="45">
        <v>2317584</v>
      </c>
      <c r="C32" s="59" t="s">
        <v>25</v>
      </c>
      <c r="D32" s="82" t="s">
        <v>29</v>
      </c>
      <c r="E32" s="82" t="s">
        <v>66</v>
      </c>
      <c r="F32" s="59" t="s">
        <v>69</v>
      </c>
      <c r="G32" s="197"/>
    </row>
    <row r="33" spans="1:7">
      <c r="A33" s="192"/>
      <c r="B33" s="47">
        <v>2317585</v>
      </c>
      <c r="C33" s="59" t="s">
        <v>344</v>
      </c>
      <c r="D33" s="82" t="s">
        <v>110</v>
      </c>
      <c r="E33" s="82" t="s">
        <v>158</v>
      </c>
      <c r="F33" s="59" t="s">
        <v>168</v>
      </c>
      <c r="G33" s="197"/>
    </row>
    <row r="34" spans="1:7">
      <c r="A34" s="192"/>
      <c r="B34" s="47">
        <v>2317586</v>
      </c>
      <c r="C34" s="59" t="s">
        <v>345</v>
      </c>
      <c r="D34" s="82" t="s">
        <v>110</v>
      </c>
      <c r="E34" s="82" t="s">
        <v>159</v>
      </c>
      <c r="F34" s="59" t="s">
        <v>169</v>
      </c>
      <c r="G34" s="197"/>
    </row>
    <row r="35" spans="1:7">
      <c r="A35" s="192"/>
      <c r="B35" s="47">
        <v>2317587</v>
      </c>
      <c r="C35" s="59" t="s">
        <v>346</v>
      </c>
      <c r="D35" s="82" t="s">
        <v>110</v>
      </c>
      <c r="E35" s="82" t="s">
        <v>160</v>
      </c>
      <c r="F35" s="59" t="s">
        <v>170</v>
      </c>
      <c r="G35" s="197"/>
    </row>
    <row r="36" spans="1:7">
      <c r="A36" s="192"/>
      <c r="B36" s="47">
        <v>2317588</v>
      </c>
      <c r="C36" s="59" t="s">
        <v>347</v>
      </c>
      <c r="D36" s="82" t="s">
        <v>110</v>
      </c>
      <c r="E36" s="82" t="s">
        <v>305</v>
      </c>
      <c r="F36" s="59" t="s">
        <v>306</v>
      </c>
      <c r="G36" s="197"/>
    </row>
    <row r="37" spans="1:7">
      <c r="A37" s="192"/>
      <c r="B37" s="47">
        <v>2017035</v>
      </c>
      <c r="C37" s="59" t="s">
        <v>360</v>
      </c>
      <c r="D37" s="82" t="s">
        <v>110</v>
      </c>
      <c r="E37" s="82" t="s">
        <v>155</v>
      </c>
      <c r="F37" s="59" t="s">
        <v>69</v>
      </c>
      <c r="G37" s="197"/>
    </row>
    <row r="38" spans="1:7">
      <c r="A38" s="192"/>
      <c r="B38" s="45">
        <v>2017037</v>
      </c>
      <c r="C38" s="59" t="s">
        <v>337</v>
      </c>
      <c r="D38" s="82" t="s">
        <v>110</v>
      </c>
      <c r="E38" s="82" t="s">
        <v>156</v>
      </c>
      <c r="F38" s="59" t="s">
        <v>77</v>
      </c>
      <c r="G38" s="197"/>
    </row>
    <row r="39" spans="1:7">
      <c r="A39" s="192"/>
      <c r="B39" s="45">
        <v>2017038</v>
      </c>
      <c r="C39" s="59" t="s">
        <v>88</v>
      </c>
      <c r="D39" s="82" t="s">
        <v>110</v>
      </c>
      <c r="E39" s="82" t="s">
        <v>157</v>
      </c>
      <c r="F39" s="59" t="s">
        <v>167</v>
      </c>
      <c r="G39" s="197"/>
    </row>
    <row r="40" spans="1:7">
      <c r="A40" s="192"/>
      <c r="B40" s="45">
        <v>2017036</v>
      </c>
      <c r="C40" s="74" t="s">
        <v>86</v>
      </c>
      <c r="D40" s="72" t="s">
        <v>110</v>
      </c>
      <c r="E40" s="72" t="s">
        <v>155</v>
      </c>
      <c r="F40" s="74" t="s">
        <v>69</v>
      </c>
      <c r="G40" s="176"/>
    </row>
    <row r="41" spans="1:7">
      <c r="A41" s="192"/>
      <c r="B41" s="45">
        <v>1719447</v>
      </c>
      <c r="C41" s="41" t="s">
        <v>23</v>
      </c>
      <c r="D41" s="54" t="s">
        <v>29</v>
      </c>
      <c r="E41" s="54" t="s">
        <v>64</v>
      </c>
      <c r="F41" s="41" t="s">
        <v>75</v>
      </c>
      <c r="G41" s="198"/>
    </row>
    <row r="42" spans="1:7">
      <c r="A42" s="192"/>
      <c r="B42" s="45">
        <v>1719445</v>
      </c>
      <c r="C42" s="41" t="s">
        <v>81</v>
      </c>
      <c r="D42" s="54" t="s">
        <v>110</v>
      </c>
      <c r="E42" s="54" t="s">
        <v>153</v>
      </c>
      <c r="F42" s="41" t="s">
        <v>165</v>
      </c>
      <c r="G42" s="198"/>
    </row>
    <row r="43" spans="1:7">
      <c r="A43" s="192"/>
      <c r="B43" s="45">
        <v>1719446</v>
      </c>
      <c r="C43" s="41" t="s">
        <v>82</v>
      </c>
      <c r="D43" s="54" t="s">
        <v>110</v>
      </c>
      <c r="E43" s="54" t="s">
        <v>153</v>
      </c>
      <c r="F43" s="41" t="s">
        <v>165</v>
      </c>
      <c r="G43" s="198"/>
    </row>
    <row r="44" spans="1:7">
      <c r="A44" s="192"/>
      <c r="B44" s="45">
        <v>6503372</v>
      </c>
      <c r="C44" s="74" t="s">
        <v>26</v>
      </c>
      <c r="D44" s="72" t="s">
        <v>29</v>
      </c>
      <c r="E44" s="72" t="s">
        <v>307</v>
      </c>
      <c r="F44" s="74" t="s">
        <v>308</v>
      </c>
      <c r="G44" s="195"/>
    </row>
    <row r="45" spans="1:7">
      <c r="A45" s="192"/>
      <c r="B45" s="45">
        <v>6503373</v>
      </c>
      <c r="C45" s="74" t="s">
        <v>101</v>
      </c>
      <c r="D45" s="72" t="s">
        <v>110</v>
      </c>
      <c r="E45" s="72" t="s">
        <v>309</v>
      </c>
      <c r="F45" s="74" t="s">
        <v>210</v>
      </c>
      <c r="G45" s="195"/>
    </row>
    <row r="46" spans="1:7">
      <c r="A46" s="192"/>
      <c r="B46" s="45">
        <v>6503374</v>
      </c>
      <c r="C46" s="74" t="s">
        <v>102</v>
      </c>
      <c r="D46" s="72" t="s">
        <v>110</v>
      </c>
      <c r="E46" s="72" t="s">
        <v>309</v>
      </c>
      <c r="F46" s="74" t="s">
        <v>210</v>
      </c>
      <c r="G46" s="195"/>
    </row>
    <row r="47" spans="1:7">
      <c r="A47" s="192"/>
      <c r="B47" s="47">
        <v>6503378</v>
      </c>
      <c r="C47" s="74" t="s">
        <v>103</v>
      </c>
      <c r="D47" s="72" t="s">
        <v>110</v>
      </c>
      <c r="E47" s="72" t="s">
        <v>309</v>
      </c>
      <c r="F47" s="74" t="s">
        <v>210</v>
      </c>
      <c r="G47" s="195"/>
    </row>
    <row r="48" spans="1:7">
      <c r="A48" s="192"/>
      <c r="B48" s="45">
        <v>6503376</v>
      </c>
      <c r="C48" s="74" t="s">
        <v>104</v>
      </c>
      <c r="D48" s="72" t="s">
        <v>110</v>
      </c>
      <c r="E48" s="72" t="s">
        <v>313</v>
      </c>
      <c r="F48" s="74" t="s">
        <v>210</v>
      </c>
      <c r="G48" s="195"/>
    </row>
    <row r="49" spans="1:7">
      <c r="A49" s="192"/>
      <c r="B49" s="45">
        <v>6503377</v>
      </c>
      <c r="C49" s="74" t="s">
        <v>105</v>
      </c>
      <c r="D49" s="72" t="s">
        <v>110</v>
      </c>
      <c r="E49" s="72" t="s">
        <v>313</v>
      </c>
      <c r="F49" s="74" t="s">
        <v>210</v>
      </c>
      <c r="G49" s="195"/>
    </row>
    <row r="50" spans="1:7">
      <c r="A50" s="192"/>
      <c r="B50" s="47">
        <v>6503375</v>
      </c>
      <c r="C50" s="74" t="s">
        <v>312</v>
      </c>
      <c r="D50" s="72" t="s">
        <v>110</v>
      </c>
      <c r="E50" s="72" t="s">
        <v>313</v>
      </c>
      <c r="F50" s="74" t="s">
        <v>210</v>
      </c>
      <c r="G50" s="195"/>
    </row>
    <row r="51" spans="1:7">
      <c r="A51" s="193" t="s">
        <v>223</v>
      </c>
      <c r="B51" s="49">
        <v>2117154</v>
      </c>
      <c r="C51" s="59" t="s">
        <v>24</v>
      </c>
      <c r="D51" s="82" t="s">
        <v>29</v>
      </c>
      <c r="E51" s="82" t="s">
        <v>65</v>
      </c>
      <c r="F51" s="59" t="s">
        <v>76</v>
      </c>
      <c r="G51" s="197"/>
    </row>
    <row r="52" spans="1:7">
      <c r="A52" s="193"/>
      <c r="B52" s="49">
        <v>2117155</v>
      </c>
      <c r="C52" s="59" t="s">
        <v>90</v>
      </c>
      <c r="D52" s="82" t="s">
        <v>110</v>
      </c>
      <c r="E52" s="82" t="s">
        <v>65</v>
      </c>
      <c r="F52" s="59" t="s">
        <v>76</v>
      </c>
      <c r="G52" s="197"/>
    </row>
    <row r="53" spans="1:7">
      <c r="A53" s="193"/>
      <c r="B53" s="49">
        <v>2117156</v>
      </c>
      <c r="C53" s="59" t="s">
        <v>91</v>
      </c>
      <c r="D53" s="82" t="s">
        <v>110</v>
      </c>
      <c r="E53" s="82" t="s">
        <v>65</v>
      </c>
      <c r="F53" s="59" t="s">
        <v>76</v>
      </c>
      <c r="G53" s="197"/>
    </row>
    <row r="54" spans="1:7">
      <c r="A54" s="193"/>
      <c r="B54" s="49">
        <v>2117157</v>
      </c>
      <c r="C54" s="59" t="s">
        <v>92</v>
      </c>
      <c r="D54" s="82" t="s">
        <v>110</v>
      </c>
      <c r="E54" s="82" t="s">
        <v>65</v>
      </c>
      <c r="F54" s="59" t="s">
        <v>76</v>
      </c>
      <c r="G54" s="197"/>
    </row>
    <row r="55" spans="1:7">
      <c r="A55" s="194" t="s">
        <v>361</v>
      </c>
      <c r="B55" s="50">
        <v>1617720</v>
      </c>
      <c r="C55" s="76" t="s">
        <v>171</v>
      </c>
      <c r="D55" s="77" t="s">
        <v>29</v>
      </c>
      <c r="E55" s="77" t="s">
        <v>197</v>
      </c>
      <c r="F55" s="76" t="s">
        <v>264</v>
      </c>
      <c r="G55" s="195"/>
    </row>
    <row r="56" spans="1:7">
      <c r="A56" s="194"/>
      <c r="B56" s="50">
        <v>1617721</v>
      </c>
      <c r="C56" s="76" t="s">
        <v>293</v>
      </c>
      <c r="D56" s="77" t="s">
        <v>110</v>
      </c>
      <c r="E56" s="77" t="s">
        <v>198</v>
      </c>
      <c r="F56" s="76" t="s">
        <v>210</v>
      </c>
      <c r="G56" s="195"/>
    </row>
    <row r="57" spans="1:7">
      <c r="A57" s="194"/>
      <c r="B57" s="50">
        <v>1617722</v>
      </c>
      <c r="C57" s="76" t="s">
        <v>294</v>
      </c>
      <c r="D57" s="77" t="s">
        <v>110</v>
      </c>
      <c r="E57" s="77" t="s">
        <v>198</v>
      </c>
      <c r="F57" s="76" t="s">
        <v>210</v>
      </c>
      <c r="G57" s="195"/>
    </row>
    <row r="58" spans="1:7">
      <c r="A58" s="194"/>
      <c r="B58" s="50">
        <v>1617723</v>
      </c>
      <c r="C58" s="76" t="s">
        <v>295</v>
      </c>
      <c r="D58" s="77" t="s">
        <v>110</v>
      </c>
      <c r="E58" s="77" t="s">
        <v>198</v>
      </c>
      <c r="F58" s="76" t="s">
        <v>210</v>
      </c>
      <c r="G58" s="195"/>
    </row>
    <row r="59" spans="1:7">
      <c r="A59" s="194"/>
      <c r="B59" s="50">
        <v>1617724</v>
      </c>
      <c r="C59" s="76" t="s">
        <v>296</v>
      </c>
      <c r="D59" s="77" t="s">
        <v>110</v>
      </c>
      <c r="E59" s="77" t="s">
        <v>198</v>
      </c>
      <c r="F59" s="76" t="s">
        <v>210</v>
      </c>
      <c r="G59" s="195"/>
    </row>
    <row r="60" spans="1:7">
      <c r="A60" s="194"/>
      <c r="B60" s="50">
        <v>1817482</v>
      </c>
      <c r="C60" s="84" t="s">
        <v>172</v>
      </c>
      <c r="D60" s="85" t="s">
        <v>29</v>
      </c>
      <c r="E60" s="85" t="s">
        <v>265</v>
      </c>
      <c r="F60" s="84" t="s">
        <v>69</v>
      </c>
      <c r="G60" s="197"/>
    </row>
    <row r="61" spans="1:7">
      <c r="A61" s="194"/>
      <c r="B61" s="50" t="s">
        <v>334</v>
      </c>
      <c r="C61" s="84" t="s">
        <v>281</v>
      </c>
      <c r="D61" s="85" t="s">
        <v>110</v>
      </c>
      <c r="E61" s="85" t="s">
        <v>209</v>
      </c>
      <c r="F61" s="84" t="s">
        <v>219</v>
      </c>
      <c r="G61" s="197"/>
    </row>
    <row r="62" spans="1:7">
      <c r="A62" s="194"/>
      <c r="B62" s="50">
        <v>6503358</v>
      </c>
      <c r="C62" s="84" t="s">
        <v>281</v>
      </c>
      <c r="D62" s="85" t="s">
        <v>110</v>
      </c>
      <c r="E62" s="85" t="s">
        <v>199</v>
      </c>
      <c r="F62" s="84" t="s">
        <v>211</v>
      </c>
      <c r="G62" s="197"/>
    </row>
    <row r="63" spans="1:7">
      <c r="A63" s="194"/>
      <c r="B63" s="50">
        <v>6503982</v>
      </c>
      <c r="C63" s="84" t="s">
        <v>180</v>
      </c>
      <c r="D63" s="85" t="s">
        <v>110</v>
      </c>
      <c r="E63" s="85" t="s">
        <v>209</v>
      </c>
      <c r="F63" s="84" t="s">
        <v>219</v>
      </c>
      <c r="G63" s="197"/>
    </row>
    <row r="64" spans="1:7">
      <c r="A64" s="194"/>
      <c r="B64" s="50">
        <v>6503363</v>
      </c>
      <c r="C64" s="76" t="s">
        <v>179</v>
      </c>
      <c r="D64" s="77" t="s">
        <v>29</v>
      </c>
      <c r="E64" s="77" t="s">
        <v>203</v>
      </c>
      <c r="F64" s="76" t="s">
        <v>69</v>
      </c>
      <c r="G64" s="195"/>
    </row>
    <row r="65" spans="1:24">
      <c r="A65" s="194"/>
      <c r="B65" s="50">
        <v>6503359</v>
      </c>
      <c r="C65" s="76" t="s">
        <v>176</v>
      </c>
      <c r="D65" s="77" t="s">
        <v>110</v>
      </c>
      <c r="E65" s="77" t="s">
        <v>201</v>
      </c>
      <c r="F65" s="76" t="s">
        <v>161</v>
      </c>
      <c r="G65" s="195"/>
    </row>
    <row r="66" spans="1:24">
      <c r="A66" s="194"/>
      <c r="B66" s="50">
        <v>6503360</v>
      </c>
      <c r="C66" s="76" t="s">
        <v>176</v>
      </c>
      <c r="D66" s="77" t="s">
        <v>110</v>
      </c>
      <c r="E66" s="77" t="s">
        <v>202</v>
      </c>
      <c r="F66" s="76" t="s">
        <v>213</v>
      </c>
      <c r="G66" s="195"/>
    </row>
    <row r="67" spans="1:24">
      <c r="A67" s="194"/>
      <c r="B67" s="50">
        <v>6503365</v>
      </c>
      <c r="C67" s="42" t="s">
        <v>246</v>
      </c>
      <c r="D67" s="55" t="s">
        <v>29</v>
      </c>
      <c r="E67" s="55" t="s">
        <v>205</v>
      </c>
      <c r="F67" s="42" t="s">
        <v>215</v>
      </c>
      <c r="G67" s="198"/>
    </row>
    <row r="68" spans="1:24">
      <c r="A68" s="194"/>
      <c r="B68" s="50">
        <v>2517405</v>
      </c>
      <c r="C68" s="42" t="s">
        <v>353</v>
      </c>
      <c r="D68" s="55" t="s">
        <v>110</v>
      </c>
      <c r="E68" s="55" t="s">
        <v>207</v>
      </c>
      <c r="F68" s="42" t="s">
        <v>217</v>
      </c>
      <c r="G68" s="198"/>
    </row>
    <row r="69" spans="1:24">
      <c r="A69" s="194"/>
      <c r="B69" s="50">
        <v>6503367</v>
      </c>
      <c r="C69" s="42" t="s">
        <v>287</v>
      </c>
      <c r="D69" s="55" t="s">
        <v>110</v>
      </c>
      <c r="E69" s="55" t="s">
        <v>206</v>
      </c>
      <c r="F69" s="42" t="s">
        <v>216</v>
      </c>
      <c r="G69" s="198"/>
    </row>
    <row r="70" spans="1:24">
      <c r="A70" s="194"/>
      <c r="B70" s="50">
        <v>6503371</v>
      </c>
      <c r="C70" s="42" t="s">
        <v>284</v>
      </c>
      <c r="D70" s="55" t="s">
        <v>110</v>
      </c>
      <c r="E70" s="55" t="s">
        <v>208</v>
      </c>
      <c r="F70" s="42" t="s">
        <v>218</v>
      </c>
      <c r="G70" s="198"/>
    </row>
    <row r="71" spans="1:24">
      <c r="A71" s="194"/>
      <c r="B71" s="50">
        <v>6503369</v>
      </c>
      <c r="C71" s="42" t="s">
        <v>286</v>
      </c>
      <c r="D71" s="55" t="s">
        <v>110</v>
      </c>
      <c r="E71" s="55" t="s">
        <v>207</v>
      </c>
      <c r="F71" s="42" t="s">
        <v>217</v>
      </c>
      <c r="G71" s="198"/>
    </row>
    <row r="72" spans="1:24">
      <c r="A72" s="194"/>
      <c r="B72" s="50">
        <v>6503366</v>
      </c>
      <c r="C72" s="42" t="s">
        <v>288</v>
      </c>
      <c r="D72" s="55" t="s">
        <v>110</v>
      </c>
      <c r="E72" s="55" t="s">
        <v>206</v>
      </c>
      <c r="F72" s="42" t="s">
        <v>216</v>
      </c>
      <c r="G72" s="198"/>
    </row>
    <row r="73" spans="1:24">
      <c r="A73" s="194"/>
      <c r="B73" s="50">
        <v>6503370</v>
      </c>
      <c r="C73" s="42" t="s">
        <v>289</v>
      </c>
      <c r="D73" s="55" t="s">
        <v>110</v>
      </c>
      <c r="E73" s="55" t="s">
        <v>208</v>
      </c>
      <c r="F73" s="42" t="s">
        <v>218</v>
      </c>
      <c r="G73" s="198"/>
    </row>
    <row r="74" spans="1:24">
      <c r="A74" s="194"/>
      <c r="B74" s="50">
        <v>2017618</v>
      </c>
      <c r="C74" s="168" t="s">
        <v>228</v>
      </c>
      <c r="D74" s="77" t="s">
        <v>110</v>
      </c>
      <c r="E74" s="77" t="s">
        <v>209</v>
      </c>
      <c r="F74" s="76" t="s">
        <v>219</v>
      </c>
      <c r="G74" s="176"/>
    </row>
    <row r="75" spans="1:24">
      <c r="A75" s="194"/>
      <c r="B75" s="50">
        <v>2017619</v>
      </c>
      <c r="C75" s="84" t="s">
        <v>175</v>
      </c>
      <c r="D75" s="85" t="s">
        <v>110</v>
      </c>
      <c r="E75" s="85" t="s">
        <v>209</v>
      </c>
      <c r="F75" s="84" t="s">
        <v>219</v>
      </c>
      <c r="G75" s="178"/>
    </row>
    <row r="76" spans="1:24">
      <c r="A76" s="194"/>
      <c r="B76" s="52">
        <v>1636210</v>
      </c>
      <c r="C76" s="168" t="s">
        <v>228</v>
      </c>
      <c r="D76" s="77" t="s">
        <v>110</v>
      </c>
      <c r="E76" s="77" t="s">
        <v>209</v>
      </c>
      <c r="F76" s="76" t="s">
        <v>219</v>
      </c>
      <c r="G76" s="176"/>
    </row>
    <row r="77" spans="1:24">
      <c r="A77" s="194" t="s">
        <v>362</v>
      </c>
      <c r="B77" s="50">
        <v>1817483</v>
      </c>
      <c r="C77" s="84" t="s">
        <v>173</v>
      </c>
      <c r="D77" s="85" t="s">
        <v>29</v>
      </c>
      <c r="E77" s="85" t="s">
        <v>200</v>
      </c>
      <c r="F77" s="84" t="s">
        <v>212</v>
      </c>
      <c r="G77" s="197"/>
    </row>
    <row r="78" spans="1:24">
      <c r="A78" s="194"/>
      <c r="B78" s="52" t="s">
        <v>300</v>
      </c>
      <c r="C78" s="169" t="s">
        <v>298</v>
      </c>
      <c r="D78" s="85" t="s">
        <v>110</v>
      </c>
      <c r="E78" s="97" t="s">
        <v>299</v>
      </c>
      <c r="F78" s="169" t="s">
        <v>301</v>
      </c>
      <c r="G78" s="197"/>
    </row>
    <row r="79" spans="1:24">
      <c r="A79" s="194"/>
      <c r="B79" s="52">
        <v>2417038</v>
      </c>
      <c r="C79" s="78" t="s">
        <v>358</v>
      </c>
      <c r="D79" s="75" t="s">
        <v>110</v>
      </c>
      <c r="E79" s="77" t="s">
        <v>197</v>
      </c>
      <c r="F79" s="78" t="s">
        <v>359</v>
      </c>
      <c r="G79" s="176"/>
    </row>
    <row r="80" spans="1:24">
      <c r="A80" s="189" t="s">
        <v>363</v>
      </c>
      <c r="B80" s="56">
        <v>2417115</v>
      </c>
      <c r="C80" s="169" t="s">
        <v>348</v>
      </c>
      <c r="D80" s="97" t="s">
        <v>29</v>
      </c>
      <c r="E80" s="97" t="s">
        <v>349</v>
      </c>
      <c r="F80" s="169" t="s">
        <v>69</v>
      </c>
      <c r="G80" s="197"/>
      <c r="H80" s="63"/>
      <c r="I80" s="63"/>
      <c r="J80" s="63"/>
      <c r="K80" s="64"/>
      <c r="L80" s="65"/>
      <c r="M80" s="65"/>
      <c r="N80" s="58"/>
      <c r="O80" s="61"/>
      <c r="P80" s="66"/>
      <c r="Q80" s="65"/>
      <c r="R80" s="65"/>
      <c r="S80" s="65"/>
      <c r="T80" s="62"/>
      <c r="U80" s="61"/>
      <c r="V80" s="61"/>
      <c r="W80" s="61"/>
      <c r="X80" s="61"/>
    </row>
    <row r="81" spans="1:24">
      <c r="A81" s="189"/>
      <c r="B81" s="56">
        <v>2417116</v>
      </c>
      <c r="C81" s="169" t="s">
        <v>350</v>
      </c>
      <c r="D81" s="97" t="s">
        <v>110</v>
      </c>
      <c r="E81" s="97" t="s">
        <v>335</v>
      </c>
      <c r="F81" s="169" t="s">
        <v>336</v>
      </c>
      <c r="G81" s="197"/>
      <c r="H81" s="63"/>
      <c r="I81" s="63"/>
      <c r="J81" s="63"/>
      <c r="K81" s="64"/>
      <c r="L81" s="65"/>
      <c r="M81" s="65"/>
      <c r="N81" s="58"/>
      <c r="O81" s="61"/>
      <c r="P81" s="66"/>
      <c r="Q81" s="65"/>
      <c r="R81" s="65"/>
      <c r="S81" s="65"/>
      <c r="T81" s="62"/>
      <c r="U81" s="61"/>
      <c r="V81" s="61"/>
      <c r="W81" s="61"/>
      <c r="X81" s="61"/>
    </row>
    <row r="82" spans="1:24">
      <c r="F82" s="166" t="s">
        <v>364</v>
      </c>
      <c r="G82" s="167">
        <f>SUM(G2:G81)</f>
        <v>0</v>
      </c>
    </row>
  </sheetData>
  <mergeCells count="26">
    <mergeCell ref="G60:G63"/>
    <mergeCell ref="G64:G66"/>
    <mergeCell ref="G67:G73"/>
    <mergeCell ref="G77:G78"/>
    <mergeCell ref="G80:G81"/>
    <mergeCell ref="G32:G39"/>
    <mergeCell ref="G41:G43"/>
    <mergeCell ref="G44:G50"/>
    <mergeCell ref="G51:G54"/>
    <mergeCell ref="G55:G59"/>
    <mergeCell ref="G22:G23"/>
    <mergeCell ref="G24:G26"/>
    <mergeCell ref="G27:G28"/>
    <mergeCell ref="G30:G31"/>
    <mergeCell ref="G2:G5"/>
    <mergeCell ref="G6:G8"/>
    <mergeCell ref="G9:G13"/>
    <mergeCell ref="G14:G15"/>
    <mergeCell ref="G20:G21"/>
    <mergeCell ref="A80:A81"/>
    <mergeCell ref="A2:A19"/>
    <mergeCell ref="A20:A29"/>
    <mergeCell ref="A30:A50"/>
    <mergeCell ref="A51:A54"/>
    <mergeCell ref="A55:A76"/>
    <mergeCell ref="A77:A7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4"/>
  <sheetViews>
    <sheetView workbookViewId="0">
      <pane ySplit="1" topLeftCell="A2" activePane="bottomLeft" state="frozen"/>
      <selection pane="bottomLeft" activeCell="G13" sqref="G13"/>
    </sheetView>
  </sheetViews>
  <sheetFormatPr baseColWidth="10" defaultRowHeight="15"/>
  <cols>
    <col min="2" max="2" width="68.5703125" bestFit="1" customWidth="1"/>
    <col min="3" max="3" width="25.7109375" customWidth="1"/>
    <col min="4" max="4" width="10" bestFit="1" customWidth="1"/>
  </cols>
  <sheetData>
    <row r="1" spans="1:4" ht="78.75">
      <c r="A1" s="80" t="s">
        <v>536</v>
      </c>
      <c r="B1" s="80" t="s">
        <v>1</v>
      </c>
      <c r="C1" s="80" t="s">
        <v>544</v>
      </c>
      <c r="D1" s="81" t="s">
        <v>406</v>
      </c>
    </row>
    <row r="2" spans="1:4" ht="15.75">
      <c r="A2" s="205">
        <v>1</v>
      </c>
      <c r="B2" s="180" t="s">
        <v>543</v>
      </c>
      <c r="C2" s="185" t="s">
        <v>545</v>
      </c>
      <c r="D2" s="206"/>
    </row>
    <row r="3" spans="1:4" ht="15.75">
      <c r="A3" s="205"/>
      <c r="B3" s="180" t="s">
        <v>546</v>
      </c>
      <c r="C3" s="185" t="s">
        <v>547</v>
      </c>
      <c r="D3" s="206"/>
    </row>
    <row r="4" spans="1:4" ht="15.75">
      <c r="A4" s="203">
        <v>2</v>
      </c>
      <c r="B4" s="181" t="s">
        <v>548</v>
      </c>
      <c r="C4" s="186" t="s">
        <v>549</v>
      </c>
      <c r="D4" s="204"/>
    </row>
    <row r="5" spans="1:4" ht="15.75">
      <c r="A5" s="203"/>
      <c r="B5" s="181" t="s">
        <v>559</v>
      </c>
      <c r="C5" s="186" t="s">
        <v>550</v>
      </c>
      <c r="D5" s="204"/>
    </row>
    <row r="6" spans="1:4" ht="15.75">
      <c r="A6" s="201">
        <v>3</v>
      </c>
      <c r="B6" s="180" t="s">
        <v>560</v>
      </c>
      <c r="C6" s="140" t="s">
        <v>551</v>
      </c>
      <c r="D6" s="199"/>
    </row>
    <row r="7" spans="1:4" ht="15.75">
      <c r="A7" s="202"/>
      <c r="B7" s="180" t="s">
        <v>561</v>
      </c>
      <c r="C7" s="140" t="s">
        <v>552</v>
      </c>
      <c r="D7" s="200"/>
    </row>
    <row r="8" spans="1:4" ht="15.75">
      <c r="A8" s="203">
        <v>4</v>
      </c>
      <c r="B8" s="181" t="s">
        <v>562</v>
      </c>
      <c r="C8" s="186" t="s">
        <v>553</v>
      </c>
      <c r="D8" s="204"/>
    </row>
    <row r="9" spans="1:4" ht="15.75">
      <c r="A9" s="203"/>
      <c r="B9" s="163" t="s">
        <v>563</v>
      </c>
      <c r="C9" s="186" t="s">
        <v>555</v>
      </c>
      <c r="D9" s="204"/>
    </row>
    <row r="10" spans="1:4" ht="15.75">
      <c r="A10" s="203"/>
      <c r="B10" s="163" t="s">
        <v>563</v>
      </c>
      <c r="C10" s="186" t="s">
        <v>556</v>
      </c>
      <c r="D10" s="204"/>
    </row>
    <row r="11" spans="1:4" ht="15.75">
      <c r="A11" s="203"/>
      <c r="B11" s="163" t="s">
        <v>563</v>
      </c>
      <c r="C11" s="186" t="s">
        <v>557</v>
      </c>
      <c r="D11" s="204"/>
    </row>
    <row r="12" spans="1:4" ht="15.75">
      <c r="A12" s="203"/>
      <c r="B12" s="163" t="s">
        <v>563</v>
      </c>
      <c r="C12" s="186" t="s">
        <v>558</v>
      </c>
      <c r="D12" s="204"/>
    </row>
    <row r="13" spans="1:4" ht="15.75">
      <c r="A13" s="182">
        <v>5</v>
      </c>
      <c r="B13" s="183" t="s">
        <v>564</v>
      </c>
      <c r="C13" s="187" t="s">
        <v>554</v>
      </c>
      <c r="D13" s="184"/>
    </row>
    <row r="14" spans="1:4">
      <c r="C14" s="166" t="s">
        <v>364</v>
      </c>
      <c r="D14" s="167">
        <f>SUM(D2:D13)</f>
        <v>0</v>
      </c>
    </row>
  </sheetData>
  <mergeCells count="8">
    <mergeCell ref="D6:D7"/>
    <mergeCell ref="A6:A7"/>
    <mergeCell ref="A8:A12"/>
    <mergeCell ref="D8:D12"/>
    <mergeCell ref="A2:A3"/>
    <mergeCell ref="D2:D3"/>
    <mergeCell ref="A4:A5"/>
    <mergeCell ref="D4:D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3"/>
  <sheetViews>
    <sheetView workbookViewId="0">
      <pane ySplit="1" topLeftCell="A2" activePane="bottomLeft" state="frozen"/>
      <selection pane="bottomLeft" activeCell="B9" sqref="B9"/>
    </sheetView>
  </sheetViews>
  <sheetFormatPr baseColWidth="10" defaultRowHeight="15"/>
  <cols>
    <col min="1" max="1" width="21" bestFit="1" customWidth="1"/>
    <col min="2" max="2" width="35.42578125" bestFit="1" customWidth="1"/>
    <col min="3" max="3" width="10.140625" bestFit="1" customWidth="1"/>
  </cols>
  <sheetData>
    <row r="1" spans="1:4" ht="60">
      <c r="A1" s="138" t="s">
        <v>403</v>
      </c>
      <c r="B1" s="138" t="s">
        <v>404</v>
      </c>
      <c r="C1" s="138" t="s">
        <v>405</v>
      </c>
      <c r="D1" s="136" t="s">
        <v>406</v>
      </c>
    </row>
    <row r="2" spans="1:4" ht="15.75">
      <c r="A2" s="179" t="s">
        <v>541</v>
      </c>
      <c r="B2" s="137" t="s">
        <v>538</v>
      </c>
      <c r="C2" s="138" t="s">
        <v>539</v>
      </c>
      <c r="D2" s="207"/>
    </row>
    <row r="3" spans="1:4">
      <c r="A3" s="57"/>
      <c r="B3" s="137" t="s">
        <v>540</v>
      </c>
      <c r="C3" s="139"/>
      <c r="D3" s="207"/>
    </row>
  </sheetData>
  <mergeCells count="1">
    <mergeCell ref="D2:D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33"/>
  <sheetViews>
    <sheetView workbookViewId="0">
      <pane ySplit="1" topLeftCell="A2" activePane="bottomLeft" state="frozen"/>
      <selection pane="bottomLeft" activeCell="E14" sqref="E14:E17"/>
    </sheetView>
  </sheetViews>
  <sheetFormatPr baseColWidth="10" defaultRowHeight="15"/>
  <cols>
    <col min="1" max="1" width="14.140625" customWidth="1"/>
    <col min="2" max="2" width="58.7109375" bestFit="1" customWidth="1"/>
    <col min="3" max="3" width="19.85546875" bestFit="1" customWidth="1"/>
    <col min="4" max="4" width="41" bestFit="1" customWidth="1"/>
  </cols>
  <sheetData>
    <row r="1" spans="1:5" ht="78.75">
      <c r="A1" s="80" t="s">
        <v>536</v>
      </c>
      <c r="B1" s="80" t="s">
        <v>1</v>
      </c>
      <c r="C1" s="80" t="s">
        <v>367</v>
      </c>
      <c r="D1" s="80" t="s">
        <v>19</v>
      </c>
      <c r="E1" s="81" t="s">
        <v>406</v>
      </c>
    </row>
    <row r="2" spans="1:5" ht="15" customHeight="1">
      <c r="A2" s="201">
        <v>1</v>
      </c>
      <c r="B2" s="84" t="s">
        <v>368</v>
      </c>
      <c r="C2" s="83" t="s">
        <v>366</v>
      </c>
      <c r="D2" s="83"/>
      <c r="E2" s="199"/>
    </row>
    <row r="3" spans="1:5" ht="15" customHeight="1">
      <c r="A3" s="202"/>
      <c r="B3" s="84" t="s">
        <v>369</v>
      </c>
      <c r="C3" s="54"/>
      <c r="D3" s="83"/>
      <c r="E3" s="200"/>
    </row>
    <row r="4" spans="1:5" ht="15" customHeight="1">
      <c r="A4" s="202"/>
      <c r="B4" s="86" t="s">
        <v>370</v>
      </c>
      <c r="C4" s="54"/>
      <c r="D4" s="83"/>
      <c r="E4" s="200"/>
    </row>
    <row r="5" spans="1:5" ht="15" customHeight="1">
      <c r="A5" s="208"/>
      <c r="B5" s="86" t="s">
        <v>387</v>
      </c>
      <c r="C5" s="98"/>
      <c r="D5" s="83"/>
      <c r="E5" s="209"/>
    </row>
    <row r="6" spans="1:5" ht="15" customHeight="1">
      <c r="A6" s="210">
        <v>2</v>
      </c>
      <c r="B6" s="91" t="s">
        <v>373</v>
      </c>
      <c r="C6" s="99" t="s">
        <v>371</v>
      </c>
      <c r="D6" s="91" t="s">
        <v>372</v>
      </c>
      <c r="E6" s="213"/>
    </row>
    <row r="7" spans="1:5" ht="15" customHeight="1">
      <c r="A7" s="211"/>
      <c r="B7" s="92" t="s">
        <v>374</v>
      </c>
      <c r="C7" s="100"/>
      <c r="D7" s="88"/>
      <c r="E7" s="214"/>
    </row>
    <row r="8" spans="1:5" ht="15" customHeight="1">
      <c r="A8" s="211"/>
      <c r="B8" s="92" t="s">
        <v>375</v>
      </c>
      <c r="C8" s="100"/>
      <c r="D8" s="88"/>
      <c r="E8" s="214"/>
    </row>
    <row r="9" spans="1:5" ht="15" customHeight="1">
      <c r="A9" s="212"/>
      <c r="B9" s="93" t="s">
        <v>385</v>
      </c>
      <c r="C9" s="101"/>
      <c r="D9" s="88"/>
      <c r="E9" s="215"/>
    </row>
    <row r="10" spans="1:5" ht="15" customHeight="1">
      <c r="A10" s="201">
        <v>3</v>
      </c>
      <c r="B10" s="94" t="s">
        <v>373</v>
      </c>
      <c r="C10" s="87" t="s">
        <v>377</v>
      </c>
      <c r="D10" s="102" t="s">
        <v>376</v>
      </c>
      <c r="E10" s="199"/>
    </row>
    <row r="11" spans="1:5" ht="15" customHeight="1">
      <c r="A11" s="202"/>
      <c r="B11" s="95" t="s">
        <v>374</v>
      </c>
      <c r="C11" s="98"/>
      <c r="D11" s="83"/>
      <c r="E11" s="200"/>
    </row>
    <row r="12" spans="1:5" ht="15" customHeight="1">
      <c r="A12" s="202"/>
      <c r="B12" s="95" t="s">
        <v>375</v>
      </c>
      <c r="C12" s="98"/>
      <c r="D12" s="83"/>
      <c r="E12" s="200"/>
    </row>
    <row r="13" spans="1:5" ht="15" customHeight="1">
      <c r="A13" s="208"/>
      <c r="B13" s="96" t="s">
        <v>385</v>
      </c>
      <c r="C13" s="98"/>
      <c r="D13" s="83"/>
      <c r="E13" s="209"/>
    </row>
    <row r="14" spans="1:5" ht="15" customHeight="1">
      <c r="A14" s="210">
        <v>4</v>
      </c>
      <c r="B14" s="91" t="s">
        <v>373</v>
      </c>
      <c r="C14" s="89" t="s">
        <v>377</v>
      </c>
      <c r="D14" s="91" t="s">
        <v>378</v>
      </c>
      <c r="E14" s="213"/>
    </row>
    <row r="15" spans="1:5" ht="15" customHeight="1">
      <c r="A15" s="211"/>
      <c r="B15" s="92" t="s">
        <v>374</v>
      </c>
      <c r="C15" s="101"/>
      <c r="D15" s="88"/>
      <c r="E15" s="214"/>
    </row>
    <row r="16" spans="1:5" ht="15" customHeight="1">
      <c r="A16" s="211"/>
      <c r="B16" s="92" t="s">
        <v>375</v>
      </c>
      <c r="C16" s="101"/>
      <c r="D16" s="88"/>
      <c r="E16" s="214"/>
    </row>
    <row r="17" spans="1:5" ht="15" customHeight="1">
      <c r="A17" s="212"/>
      <c r="B17" s="89" t="s">
        <v>386</v>
      </c>
      <c r="C17" s="72"/>
      <c r="D17" s="88"/>
      <c r="E17" s="215"/>
    </row>
    <row r="18" spans="1:5" ht="15" customHeight="1">
      <c r="A18" s="201">
        <v>5</v>
      </c>
      <c r="B18" s="94" t="s">
        <v>373</v>
      </c>
      <c r="C18" s="89" t="s">
        <v>377</v>
      </c>
      <c r="D18" s="87" t="s">
        <v>379</v>
      </c>
      <c r="E18" s="199"/>
    </row>
    <row r="19" spans="1:5" ht="15" customHeight="1">
      <c r="A19" s="202"/>
      <c r="B19" s="95" t="s">
        <v>374</v>
      </c>
      <c r="C19" s="82"/>
      <c r="D19" s="83"/>
      <c r="E19" s="200"/>
    </row>
    <row r="20" spans="1:5" ht="15" customHeight="1">
      <c r="A20" s="202"/>
      <c r="B20" s="95" t="s">
        <v>375</v>
      </c>
      <c r="C20" s="82"/>
      <c r="D20" s="83"/>
      <c r="E20" s="200"/>
    </row>
    <row r="21" spans="1:5" ht="15" customHeight="1">
      <c r="A21" s="208"/>
      <c r="B21" s="96" t="s">
        <v>385</v>
      </c>
      <c r="C21" s="82"/>
      <c r="D21" s="83"/>
      <c r="E21" s="209"/>
    </row>
    <row r="22" spans="1:5" ht="15" customHeight="1">
      <c r="A22" s="210">
        <v>6</v>
      </c>
      <c r="B22" s="91" t="s">
        <v>373</v>
      </c>
      <c r="C22" s="89" t="s">
        <v>377</v>
      </c>
      <c r="D22" s="89" t="s">
        <v>380</v>
      </c>
      <c r="E22" s="213"/>
    </row>
    <row r="23" spans="1:5" ht="15" customHeight="1">
      <c r="A23" s="211"/>
      <c r="B23" s="92" t="s">
        <v>381</v>
      </c>
      <c r="C23" s="72"/>
      <c r="D23" s="88"/>
      <c r="E23" s="214"/>
    </row>
    <row r="24" spans="1:5" ht="15" customHeight="1">
      <c r="A24" s="211"/>
      <c r="B24" s="92" t="s">
        <v>382</v>
      </c>
      <c r="C24" s="72"/>
      <c r="D24" s="88"/>
      <c r="E24" s="214"/>
    </row>
    <row r="25" spans="1:5" ht="15" customHeight="1">
      <c r="A25" s="212"/>
      <c r="B25" s="91" t="s">
        <v>384</v>
      </c>
      <c r="C25" s="72"/>
      <c r="D25" s="88"/>
      <c r="E25" s="215"/>
    </row>
    <row r="26" spans="1:5" ht="15" customHeight="1">
      <c r="A26" s="201">
        <v>7</v>
      </c>
      <c r="B26" s="102" t="s">
        <v>373</v>
      </c>
      <c r="C26" s="89" t="s">
        <v>377</v>
      </c>
      <c r="D26" s="87" t="s">
        <v>388</v>
      </c>
      <c r="E26" s="199"/>
    </row>
    <row r="27" spans="1:5" ht="15" customHeight="1">
      <c r="A27" s="202"/>
      <c r="B27" s="103" t="s">
        <v>389</v>
      </c>
      <c r="C27" s="82"/>
      <c r="D27" s="83"/>
      <c r="E27" s="200"/>
    </row>
    <row r="28" spans="1:5" ht="15" customHeight="1">
      <c r="A28" s="202"/>
      <c r="B28" s="103" t="s">
        <v>370</v>
      </c>
      <c r="C28" s="82"/>
      <c r="D28" s="83"/>
      <c r="E28" s="200"/>
    </row>
    <row r="29" spans="1:5" ht="15" customHeight="1">
      <c r="A29" s="208"/>
      <c r="B29" s="103" t="s">
        <v>387</v>
      </c>
      <c r="C29" s="82"/>
      <c r="D29" s="83"/>
      <c r="E29" s="209"/>
    </row>
    <row r="30" spans="1:5" ht="15" customHeight="1">
      <c r="A30" s="210">
        <v>8</v>
      </c>
      <c r="B30" s="93" t="s">
        <v>373</v>
      </c>
      <c r="C30" s="89" t="s">
        <v>377</v>
      </c>
      <c r="D30" s="93" t="s">
        <v>390</v>
      </c>
      <c r="E30" s="213"/>
    </row>
    <row r="31" spans="1:5" ht="15" customHeight="1">
      <c r="A31" s="211"/>
      <c r="B31" s="93" t="s">
        <v>391</v>
      </c>
      <c r="C31" s="74"/>
      <c r="D31" s="76"/>
      <c r="E31" s="214"/>
    </row>
    <row r="32" spans="1:5" ht="15" customHeight="1">
      <c r="A32" s="211"/>
      <c r="B32" s="92" t="s">
        <v>392</v>
      </c>
      <c r="C32" s="74"/>
      <c r="D32" s="76"/>
      <c r="E32" s="214"/>
    </row>
    <row r="33" spans="1:5" ht="15" customHeight="1">
      <c r="A33" s="212"/>
      <c r="B33" s="104" t="s">
        <v>393</v>
      </c>
      <c r="C33" s="74"/>
      <c r="D33" s="76"/>
      <c r="E33" s="215"/>
    </row>
    <row r="34" spans="1:5" ht="15" customHeight="1">
      <c r="A34" s="201">
        <v>9</v>
      </c>
      <c r="B34" s="102" t="s">
        <v>373</v>
      </c>
      <c r="C34" s="89" t="s">
        <v>377</v>
      </c>
      <c r="D34" s="87" t="s">
        <v>394</v>
      </c>
      <c r="E34" s="199"/>
    </row>
    <row r="35" spans="1:5" ht="15" customHeight="1">
      <c r="A35" s="202"/>
      <c r="B35" s="103" t="s">
        <v>395</v>
      </c>
      <c r="C35" s="82"/>
      <c r="D35" s="83"/>
      <c r="E35" s="200"/>
    </row>
    <row r="36" spans="1:5" ht="15" customHeight="1">
      <c r="A36" s="202"/>
      <c r="B36" s="103" t="s">
        <v>396</v>
      </c>
      <c r="C36" s="82"/>
      <c r="D36" s="83"/>
      <c r="E36" s="200"/>
    </row>
    <row r="37" spans="1:5" ht="15" customHeight="1">
      <c r="A37" s="208"/>
      <c r="B37" s="103" t="s">
        <v>385</v>
      </c>
      <c r="C37" s="82"/>
      <c r="D37" s="83"/>
      <c r="E37" s="209"/>
    </row>
    <row r="38" spans="1:5" ht="15" customHeight="1">
      <c r="A38" s="210">
        <v>10</v>
      </c>
      <c r="B38" s="91" t="s">
        <v>373</v>
      </c>
      <c r="C38" s="89" t="s">
        <v>377</v>
      </c>
      <c r="D38" s="89" t="s">
        <v>397</v>
      </c>
      <c r="E38" s="213"/>
    </row>
    <row r="39" spans="1:5" ht="15" customHeight="1">
      <c r="A39" s="211"/>
      <c r="B39" s="92" t="s">
        <v>374</v>
      </c>
      <c r="C39" s="72"/>
      <c r="D39" s="88"/>
      <c r="E39" s="214"/>
    </row>
    <row r="40" spans="1:5" ht="15" customHeight="1">
      <c r="A40" s="211"/>
      <c r="B40" s="92" t="s">
        <v>398</v>
      </c>
      <c r="C40" s="72"/>
      <c r="D40" s="88"/>
      <c r="E40" s="214"/>
    </row>
    <row r="41" spans="1:5" ht="15" customHeight="1">
      <c r="A41" s="211"/>
      <c r="B41" s="105" t="s">
        <v>382</v>
      </c>
      <c r="C41" s="72"/>
      <c r="D41" s="88"/>
      <c r="E41" s="214"/>
    </row>
    <row r="42" spans="1:5" ht="15" customHeight="1">
      <c r="A42" s="212"/>
      <c r="B42" s="90" t="s">
        <v>383</v>
      </c>
      <c r="C42" s="72"/>
      <c r="D42" s="88"/>
      <c r="E42" s="215"/>
    </row>
    <row r="43" spans="1:5" ht="15" customHeight="1">
      <c r="A43" s="201">
        <v>11</v>
      </c>
      <c r="B43" s="102" t="s">
        <v>373</v>
      </c>
      <c r="C43" s="102" t="s">
        <v>400</v>
      </c>
      <c r="D43" s="87" t="s">
        <v>399</v>
      </c>
      <c r="E43" s="199"/>
    </row>
    <row r="44" spans="1:5" ht="15" customHeight="1">
      <c r="A44" s="202"/>
      <c r="B44" s="86" t="s">
        <v>374</v>
      </c>
      <c r="C44" s="106"/>
      <c r="D44" s="83"/>
      <c r="E44" s="200"/>
    </row>
    <row r="45" spans="1:5" ht="15" customHeight="1">
      <c r="A45" s="202"/>
      <c r="B45" s="86" t="s">
        <v>375</v>
      </c>
      <c r="C45" s="106"/>
      <c r="D45" s="83"/>
      <c r="E45" s="200"/>
    </row>
    <row r="46" spans="1:5" ht="15" customHeight="1">
      <c r="A46" s="208"/>
      <c r="B46" s="103" t="s">
        <v>385</v>
      </c>
      <c r="C46" s="106"/>
      <c r="D46" s="83"/>
      <c r="E46" s="209"/>
    </row>
    <row r="47" spans="1:5" ht="15" customHeight="1">
      <c r="A47" s="210">
        <v>12</v>
      </c>
      <c r="B47" s="91" t="s">
        <v>373</v>
      </c>
      <c r="C47" s="91" t="s">
        <v>400</v>
      </c>
      <c r="D47" s="89" t="s">
        <v>401</v>
      </c>
      <c r="E47" s="213"/>
    </row>
    <row r="48" spans="1:5" ht="15" customHeight="1">
      <c r="A48" s="211"/>
      <c r="B48" s="92" t="s">
        <v>402</v>
      </c>
      <c r="C48" s="72"/>
      <c r="D48" s="88"/>
      <c r="E48" s="214"/>
    </row>
    <row r="49" spans="1:5" ht="15" customHeight="1">
      <c r="A49" s="211"/>
      <c r="B49" s="92" t="s">
        <v>396</v>
      </c>
      <c r="C49" s="72"/>
      <c r="D49" s="88"/>
      <c r="E49" s="214"/>
    </row>
    <row r="50" spans="1:5" ht="15" customHeight="1">
      <c r="A50" s="212"/>
      <c r="B50" s="105" t="s">
        <v>387</v>
      </c>
      <c r="C50" s="72"/>
      <c r="D50" s="88"/>
      <c r="E50" s="215"/>
    </row>
    <row r="51" spans="1:5" ht="15" customHeight="1">
      <c r="A51" s="201">
        <v>13</v>
      </c>
      <c r="B51" s="170" t="s">
        <v>373</v>
      </c>
      <c r="C51" s="102" t="s">
        <v>400</v>
      </c>
      <c r="D51" s="87" t="s">
        <v>486</v>
      </c>
      <c r="E51" s="199"/>
    </row>
    <row r="52" spans="1:5" ht="15" customHeight="1">
      <c r="A52" s="202"/>
      <c r="B52" s="95" t="s">
        <v>487</v>
      </c>
      <c r="C52" s="82"/>
      <c r="D52" s="83"/>
      <c r="E52" s="200"/>
    </row>
    <row r="53" spans="1:5" ht="15" customHeight="1">
      <c r="A53" s="202"/>
      <c r="B53" s="95" t="s">
        <v>382</v>
      </c>
      <c r="C53" s="82"/>
      <c r="D53" s="83"/>
      <c r="E53" s="200"/>
    </row>
    <row r="54" spans="1:5" ht="15" customHeight="1">
      <c r="A54" s="208"/>
      <c r="B54" s="170" t="s">
        <v>384</v>
      </c>
      <c r="C54" s="82"/>
      <c r="D54" s="83"/>
      <c r="E54" s="209"/>
    </row>
    <row r="55" spans="1:5" ht="15" customHeight="1">
      <c r="A55" s="210">
        <v>14</v>
      </c>
      <c r="B55" s="91" t="s">
        <v>373</v>
      </c>
      <c r="C55" s="91" t="s">
        <v>489</v>
      </c>
      <c r="D55" s="89" t="s">
        <v>488</v>
      </c>
      <c r="E55" s="213"/>
    </row>
    <row r="56" spans="1:5" ht="15" customHeight="1">
      <c r="A56" s="211"/>
      <c r="B56" s="92" t="s">
        <v>487</v>
      </c>
      <c r="C56" s="77"/>
      <c r="D56" s="88"/>
      <c r="E56" s="214"/>
    </row>
    <row r="57" spans="1:5" ht="15" customHeight="1">
      <c r="A57" s="211"/>
      <c r="B57" s="92" t="s">
        <v>382</v>
      </c>
      <c r="C57" s="77"/>
      <c r="D57" s="88"/>
      <c r="E57" s="214"/>
    </row>
    <row r="58" spans="1:5" ht="15" customHeight="1">
      <c r="A58" s="212"/>
      <c r="B58" s="89" t="s">
        <v>384</v>
      </c>
      <c r="C58" s="77"/>
      <c r="D58" s="88"/>
      <c r="E58" s="215"/>
    </row>
    <row r="59" spans="1:5" ht="15" customHeight="1">
      <c r="A59" s="201">
        <v>15</v>
      </c>
      <c r="B59" s="102" t="s">
        <v>373</v>
      </c>
      <c r="C59" s="94" t="s">
        <v>489</v>
      </c>
      <c r="D59" s="87" t="s">
        <v>490</v>
      </c>
      <c r="E59" s="199"/>
    </row>
    <row r="60" spans="1:5" ht="15" customHeight="1">
      <c r="A60" s="202"/>
      <c r="B60" s="86" t="s">
        <v>398</v>
      </c>
      <c r="C60" s="85"/>
      <c r="D60" s="83"/>
      <c r="E60" s="200"/>
    </row>
    <row r="61" spans="1:5" ht="28.5">
      <c r="A61" s="202"/>
      <c r="B61" s="171" t="s">
        <v>491</v>
      </c>
      <c r="C61" s="85"/>
      <c r="D61" s="83"/>
      <c r="E61" s="200"/>
    </row>
    <row r="62" spans="1:5" ht="15" customHeight="1">
      <c r="A62" s="208"/>
      <c r="B62" s="102" t="s">
        <v>498</v>
      </c>
      <c r="C62" s="85"/>
      <c r="D62" s="83"/>
      <c r="E62" s="209"/>
    </row>
    <row r="63" spans="1:5" ht="15" customHeight="1">
      <c r="A63" s="210">
        <v>16</v>
      </c>
      <c r="B63" s="91" t="s">
        <v>373</v>
      </c>
      <c r="C63" s="91" t="s">
        <v>493</v>
      </c>
      <c r="D63" s="91" t="s">
        <v>492</v>
      </c>
      <c r="E63" s="213"/>
    </row>
    <row r="64" spans="1:5" ht="15" customHeight="1">
      <c r="A64" s="211"/>
      <c r="B64" s="92" t="s">
        <v>494</v>
      </c>
      <c r="C64" s="168"/>
      <c r="D64" s="168"/>
      <c r="E64" s="214"/>
    </row>
    <row r="65" spans="1:6" ht="15" customHeight="1">
      <c r="A65" s="211"/>
      <c r="B65" s="92" t="s">
        <v>495</v>
      </c>
      <c r="C65" s="77"/>
      <c r="D65" s="88"/>
      <c r="E65" s="214"/>
    </row>
    <row r="66" spans="1:6" ht="15" customHeight="1">
      <c r="A66" s="212"/>
      <c r="B66" s="91" t="s">
        <v>497</v>
      </c>
      <c r="C66" s="77"/>
      <c r="D66" s="88"/>
      <c r="E66" s="215"/>
    </row>
    <row r="67" spans="1:6" ht="15" customHeight="1">
      <c r="A67" s="201">
        <v>17</v>
      </c>
      <c r="B67" s="102" t="s">
        <v>373</v>
      </c>
      <c r="C67" s="102" t="s">
        <v>500</v>
      </c>
      <c r="D67" s="87" t="s">
        <v>499</v>
      </c>
      <c r="E67" s="199"/>
    </row>
    <row r="68" spans="1:6" ht="15" customHeight="1">
      <c r="A68" s="202"/>
      <c r="B68" s="86" t="s">
        <v>501</v>
      </c>
      <c r="C68" s="172"/>
      <c r="D68" s="83"/>
      <c r="E68" s="200"/>
    </row>
    <row r="69" spans="1:6" ht="15" customHeight="1">
      <c r="A69" s="202"/>
      <c r="B69" s="86" t="s">
        <v>502</v>
      </c>
      <c r="C69" s="172"/>
      <c r="D69" s="83"/>
      <c r="E69" s="200"/>
    </row>
    <row r="70" spans="1:6" ht="15" customHeight="1">
      <c r="A70" s="208"/>
      <c r="B70" s="102" t="s">
        <v>504</v>
      </c>
      <c r="C70" s="172"/>
      <c r="D70" s="83"/>
      <c r="E70" s="209"/>
    </row>
    <row r="71" spans="1:6" ht="15" customHeight="1">
      <c r="A71" s="210">
        <v>18</v>
      </c>
      <c r="B71" s="91" t="s">
        <v>373</v>
      </c>
      <c r="C71" s="89" t="s">
        <v>505</v>
      </c>
      <c r="D71" s="89" t="s">
        <v>506</v>
      </c>
      <c r="E71" s="213"/>
    </row>
    <row r="72" spans="1:6" ht="15" customHeight="1">
      <c r="A72" s="211"/>
      <c r="B72" s="92" t="s">
        <v>374</v>
      </c>
      <c r="C72" s="77"/>
      <c r="D72" s="88"/>
      <c r="E72" s="214"/>
    </row>
    <row r="73" spans="1:6" ht="15" customHeight="1">
      <c r="A73" s="211"/>
      <c r="B73" s="92" t="s">
        <v>375</v>
      </c>
      <c r="C73" s="77"/>
      <c r="D73" s="88"/>
      <c r="E73" s="214"/>
    </row>
    <row r="74" spans="1:6" ht="15" customHeight="1">
      <c r="A74" s="212"/>
      <c r="B74" s="91" t="s">
        <v>386</v>
      </c>
      <c r="C74" s="77"/>
      <c r="D74" s="88"/>
      <c r="E74" s="215"/>
    </row>
    <row r="75" spans="1:6" ht="15" customHeight="1">
      <c r="A75" s="201">
        <v>19</v>
      </c>
      <c r="B75" s="96" t="s">
        <v>510</v>
      </c>
      <c r="C75" s="94" t="s">
        <v>508</v>
      </c>
      <c r="D75" s="94" t="s">
        <v>509</v>
      </c>
      <c r="E75" s="206"/>
      <c r="F75" s="173" t="s">
        <v>537</v>
      </c>
    </row>
    <row r="76" spans="1:6" ht="15" customHeight="1">
      <c r="A76" s="202"/>
      <c r="B76" s="95" t="s">
        <v>511</v>
      </c>
      <c r="C76" s="85"/>
      <c r="D76" s="83"/>
      <c r="E76" s="206"/>
    </row>
    <row r="77" spans="1:6" ht="15" customHeight="1">
      <c r="A77" s="202"/>
      <c r="B77" s="95" t="s">
        <v>512</v>
      </c>
      <c r="C77" s="85"/>
      <c r="D77" s="83"/>
      <c r="E77" s="206"/>
    </row>
    <row r="78" spans="1:6" ht="15" customHeight="1">
      <c r="A78" s="202"/>
      <c r="B78" s="95" t="s">
        <v>513</v>
      </c>
      <c r="C78" s="85"/>
      <c r="D78" s="83"/>
      <c r="E78" s="206"/>
    </row>
    <row r="79" spans="1:6" ht="15" customHeight="1">
      <c r="A79" s="208"/>
      <c r="B79" s="96" t="s">
        <v>521</v>
      </c>
      <c r="C79" s="85"/>
      <c r="D79" s="83"/>
      <c r="E79" s="206"/>
    </row>
    <row r="80" spans="1:6" ht="15" customHeight="1">
      <c r="A80" s="210">
        <v>20</v>
      </c>
      <c r="B80" s="93" t="s">
        <v>515</v>
      </c>
      <c r="C80" s="91" t="s">
        <v>514</v>
      </c>
      <c r="D80" s="91" t="s">
        <v>519</v>
      </c>
      <c r="E80" s="213"/>
      <c r="F80" s="173" t="s">
        <v>537</v>
      </c>
    </row>
    <row r="81" spans="1:6" ht="15" customHeight="1">
      <c r="A81" s="211"/>
      <c r="B81" s="92" t="s">
        <v>516</v>
      </c>
      <c r="C81" s="77"/>
      <c r="D81" s="88"/>
      <c r="E81" s="214"/>
    </row>
    <row r="82" spans="1:6" ht="15" customHeight="1">
      <c r="A82" s="211"/>
      <c r="B82" s="92" t="s">
        <v>370</v>
      </c>
      <c r="C82" s="77"/>
      <c r="D82" s="88"/>
      <c r="E82" s="214"/>
    </row>
    <row r="83" spans="1:6" ht="15" customHeight="1">
      <c r="A83" s="212"/>
      <c r="B83" s="92" t="s">
        <v>504</v>
      </c>
      <c r="C83" s="77"/>
      <c r="D83" s="88"/>
      <c r="E83" s="215"/>
    </row>
    <row r="84" spans="1:6" ht="15" customHeight="1">
      <c r="A84" s="201">
        <v>21</v>
      </c>
      <c r="B84" s="96" t="s">
        <v>515</v>
      </c>
      <c r="C84" s="94" t="s">
        <v>517</v>
      </c>
      <c r="D84" s="94" t="s">
        <v>518</v>
      </c>
      <c r="E84" s="199"/>
      <c r="F84" s="173" t="s">
        <v>537</v>
      </c>
    </row>
    <row r="85" spans="1:6" ht="15" customHeight="1">
      <c r="A85" s="202"/>
      <c r="B85" s="95" t="s">
        <v>520</v>
      </c>
      <c r="C85" s="85"/>
      <c r="D85" s="83"/>
      <c r="E85" s="200"/>
    </row>
    <row r="86" spans="1:6" ht="15" customHeight="1">
      <c r="A86" s="202"/>
      <c r="B86" s="95" t="s">
        <v>381</v>
      </c>
      <c r="C86" s="85"/>
      <c r="D86" s="83"/>
      <c r="E86" s="200"/>
    </row>
    <row r="87" spans="1:6" ht="15" customHeight="1">
      <c r="A87" s="202"/>
      <c r="B87" s="95" t="s">
        <v>370</v>
      </c>
      <c r="C87" s="85"/>
      <c r="D87" s="83"/>
      <c r="E87" s="200"/>
    </row>
    <row r="88" spans="1:6" ht="15" customHeight="1">
      <c r="A88" s="208"/>
      <c r="B88" s="96" t="s">
        <v>504</v>
      </c>
      <c r="C88" s="85"/>
      <c r="D88" s="83"/>
      <c r="E88" s="209"/>
    </row>
    <row r="89" spans="1:6" ht="15" customHeight="1">
      <c r="A89" s="210">
        <v>22</v>
      </c>
      <c r="B89" s="93" t="s">
        <v>515</v>
      </c>
      <c r="C89" s="91" t="s">
        <v>514</v>
      </c>
      <c r="D89" s="91" t="s">
        <v>522</v>
      </c>
      <c r="E89" s="213"/>
      <c r="F89" s="173" t="s">
        <v>537</v>
      </c>
    </row>
    <row r="90" spans="1:6" ht="15" customHeight="1">
      <c r="A90" s="211"/>
      <c r="B90" s="92" t="s">
        <v>516</v>
      </c>
      <c r="C90" s="77"/>
      <c r="D90" s="88"/>
      <c r="E90" s="214"/>
    </row>
    <row r="91" spans="1:6" ht="15" customHeight="1">
      <c r="A91" s="211"/>
      <c r="B91" s="92" t="s">
        <v>370</v>
      </c>
      <c r="C91" s="77"/>
      <c r="D91" s="88"/>
      <c r="E91" s="214"/>
    </row>
    <row r="92" spans="1:6" ht="15" customHeight="1">
      <c r="A92" s="212"/>
      <c r="B92" s="92" t="s">
        <v>504</v>
      </c>
      <c r="C92" s="77"/>
      <c r="D92" s="88"/>
      <c r="E92" s="215"/>
    </row>
    <row r="93" spans="1:6" ht="15" customHeight="1">
      <c r="A93" s="201">
        <v>23</v>
      </c>
      <c r="B93" s="96" t="s">
        <v>515</v>
      </c>
      <c r="C93" s="94" t="s">
        <v>514</v>
      </c>
      <c r="D93" s="94" t="s">
        <v>523</v>
      </c>
      <c r="E93" s="199"/>
      <c r="F93" s="173" t="s">
        <v>537</v>
      </c>
    </row>
    <row r="94" spans="1:6" ht="15" customHeight="1">
      <c r="A94" s="202"/>
      <c r="B94" s="95" t="s">
        <v>520</v>
      </c>
      <c r="C94" s="94"/>
      <c r="D94" s="94"/>
      <c r="E94" s="200"/>
    </row>
    <row r="95" spans="1:6" ht="15" customHeight="1">
      <c r="A95" s="202"/>
      <c r="B95" s="95" t="s">
        <v>381</v>
      </c>
      <c r="C95" s="85"/>
      <c r="D95" s="83"/>
      <c r="E95" s="200"/>
    </row>
    <row r="96" spans="1:6" ht="15" customHeight="1">
      <c r="A96" s="202"/>
      <c r="B96" s="95" t="s">
        <v>370</v>
      </c>
      <c r="C96" s="85"/>
      <c r="D96" s="83"/>
      <c r="E96" s="200"/>
    </row>
    <row r="97" spans="1:6" ht="15" customHeight="1">
      <c r="A97" s="208"/>
      <c r="B97" s="96" t="s">
        <v>503</v>
      </c>
      <c r="C97" s="85"/>
      <c r="D97" s="83"/>
      <c r="E97" s="209"/>
    </row>
    <row r="98" spans="1:6" ht="15" customHeight="1">
      <c r="A98" s="210">
        <v>24</v>
      </c>
      <c r="B98" s="93" t="s">
        <v>515</v>
      </c>
      <c r="C98" s="91" t="s">
        <v>514</v>
      </c>
      <c r="D98" s="91" t="s">
        <v>524</v>
      </c>
      <c r="E98" s="213"/>
      <c r="F98" s="173" t="s">
        <v>537</v>
      </c>
    </row>
    <row r="99" spans="1:6" ht="15" customHeight="1">
      <c r="A99" s="211"/>
      <c r="B99" s="92" t="s">
        <v>516</v>
      </c>
      <c r="C99" s="77"/>
      <c r="D99" s="88"/>
      <c r="E99" s="214"/>
    </row>
    <row r="100" spans="1:6" ht="15" customHeight="1">
      <c r="A100" s="211"/>
      <c r="B100" s="92" t="s">
        <v>370</v>
      </c>
      <c r="C100" s="77"/>
      <c r="D100" s="88"/>
      <c r="E100" s="214"/>
    </row>
    <row r="101" spans="1:6" ht="15" customHeight="1">
      <c r="A101" s="212"/>
      <c r="B101" s="93" t="s">
        <v>503</v>
      </c>
      <c r="C101" s="77"/>
      <c r="D101" s="88"/>
      <c r="E101" s="215"/>
    </row>
    <row r="102" spans="1:6" ht="15" customHeight="1">
      <c r="A102" s="201">
        <v>25</v>
      </c>
      <c r="B102" s="96" t="s">
        <v>515</v>
      </c>
      <c r="C102" s="94" t="s">
        <v>514</v>
      </c>
      <c r="D102" s="94" t="s">
        <v>525</v>
      </c>
      <c r="E102" s="199"/>
      <c r="F102" s="173" t="s">
        <v>537</v>
      </c>
    </row>
    <row r="103" spans="1:6" ht="15" customHeight="1">
      <c r="A103" s="202"/>
      <c r="B103" s="96" t="s">
        <v>520</v>
      </c>
      <c r="C103" s="85"/>
      <c r="D103" s="83"/>
      <c r="E103" s="200"/>
    </row>
    <row r="104" spans="1:6" ht="15" customHeight="1">
      <c r="A104" s="202"/>
      <c r="B104" s="95" t="s">
        <v>381</v>
      </c>
      <c r="C104" s="85"/>
      <c r="D104" s="83"/>
      <c r="E104" s="200"/>
    </row>
    <row r="105" spans="1:6" ht="15" customHeight="1">
      <c r="A105" s="202"/>
      <c r="B105" s="95" t="s">
        <v>370</v>
      </c>
      <c r="C105" s="85"/>
      <c r="D105" s="83"/>
      <c r="E105" s="200"/>
    </row>
    <row r="106" spans="1:6" ht="15" customHeight="1">
      <c r="A106" s="208"/>
      <c r="B106" s="96" t="s">
        <v>503</v>
      </c>
      <c r="C106" s="85"/>
      <c r="D106" s="83"/>
      <c r="E106" s="209"/>
    </row>
    <row r="107" spans="1:6" ht="15" customHeight="1">
      <c r="A107" s="210">
        <v>26</v>
      </c>
      <c r="B107" s="93" t="s">
        <v>515</v>
      </c>
      <c r="C107" s="91" t="s">
        <v>514</v>
      </c>
      <c r="D107" s="91" t="s">
        <v>526</v>
      </c>
      <c r="E107" s="213"/>
      <c r="F107" s="173" t="s">
        <v>537</v>
      </c>
    </row>
    <row r="108" spans="1:6" ht="15" customHeight="1">
      <c r="A108" s="211"/>
      <c r="B108" s="92" t="s">
        <v>516</v>
      </c>
      <c r="C108" s="91"/>
      <c r="D108" s="91"/>
      <c r="E108" s="214"/>
    </row>
    <row r="109" spans="1:6" ht="15" customHeight="1">
      <c r="A109" s="211"/>
      <c r="B109" s="92" t="s">
        <v>370</v>
      </c>
      <c r="C109" s="77"/>
      <c r="D109" s="88"/>
      <c r="E109" s="214"/>
    </row>
    <row r="110" spans="1:6" ht="15" customHeight="1">
      <c r="A110" s="212"/>
      <c r="B110" s="92" t="s">
        <v>503</v>
      </c>
      <c r="C110" s="77"/>
      <c r="D110" s="88"/>
      <c r="E110" s="215"/>
    </row>
    <row r="111" spans="1:6" ht="15" customHeight="1">
      <c r="A111" s="201">
        <v>27</v>
      </c>
      <c r="B111" s="96" t="s">
        <v>515</v>
      </c>
      <c r="C111" s="94" t="s">
        <v>514</v>
      </c>
      <c r="D111" s="94" t="s">
        <v>527</v>
      </c>
      <c r="E111" s="199"/>
      <c r="F111" s="173" t="s">
        <v>537</v>
      </c>
    </row>
    <row r="112" spans="1:6" ht="15" customHeight="1">
      <c r="A112" s="202"/>
      <c r="B112" s="95" t="s">
        <v>520</v>
      </c>
      <c r="C112" s="85"/>
      <c r="D112" s="83"/>
      <c r="E112" s="200"/>
    </row>
    <row r="113" spans="1:6" ht="15" customHeight="1">
      <c r="A113" s="202"/>
      <c r="B113" s="95" t="s">
        <v>381</v>
      </c>
      <c r="C113" s="85"/>
      <c r="D113" s="83"/>
      <c r="E113" s="200"/>
    </row>
    <row r="114" spans="1:6" ht="15" customHeight="1">
      <c r="A114" s="202"/>
      <c r="B114" s="95" t="s">
        <v>370</v>
      </c>
      <c r="C114" s="85"/>
      <c r="D114" s="83"/>
      <c r="E114" s="200"/>
    </row>
    <row r="115" spans="1:6" ht="15" customHeight="1">
      <c r="A115" s="208"/>
      <c r="B115" s="96" t="s">
        <v>503</v>
      </c>
      <c r="C115" s="85"/>
      <c r="D115" s="83"/>
      <c r="E115" s="209"/>
    </row>
    <row r="116" spans="1:6" ht="15" customHeight="1">
      <c r="A116" s="210">
        <v>28</v>
      </c>
      <c r="B116" s="93" t="s">
        <v>515</v>
      </c>
      <c r="C116" s="91" t="s">
        <v>514</v>
      </c>
      <c r="D116" s="91" t="s">
        <v>528</v>
      </c>
      <c r="E116" s="213"/>
      <c r="F116" s="173" t="s">
        <v>537</v>
      </c>
    </row>
    <row r="117" spans="1:6" ht="15" customHeight="1">
      <c r="A117" s="211"/>
      <c r="B117" s="92" t="s">
        <v>516</v>
      </c>
      <c r="C117" s="77"/>
      <c r="D117" s="88"/>
      <c r="E117" s="214"/>
    </row>
    <row r="118" spans="1:6" ht="15" customHeight="1">
      <c r="A118" s="211"/>
      <c r="B118" s="92" t="s">
        <v>370</v>
      </c>
      <c r="C118" s="77"/>
      <c r="D118" s="88"/>
      <c r="E118" s="214"/>
    </row>
    <row r="119" spans="1:6" ht="15" customHeight="1">
      <c r="A119" s="212"/>
      <c r="B119" s="93" t="s">
        <v>496</v>
      </c>
      <c r="C119" s="77"/>
      <c r="D119" s="88"/>
      <c r="E119" s="215"/>
    </row>
    <row r="120" spans="1:6" ht="15" customHeight="1">
      <c r="A120" s="201">
        <v>29</v>
      </c>
      <c r="B120" s="96" t="s">
        <v>515</v>
      </c>
      <c r="C120" s="94" t="s">
        <v>514</v>
      </c>
      <c r="D120" s="94" t="s">
        <v>529</v>
      </c>
      <c r="E120" s="199"/>
      <c r="F120" s="173" t="s">
        <v>537</v>
      </c>
    </row>
    <row r="121" spans="1:6" ht="15" customHeight="1">
      <c r="A121" s="202"/>
      <c r="B121" s="95" t="s">
        <v>530</v>
      </c>
      <c r="C121" s="85"/>
      <c r="D121" s="83"/>
      <c r="E121" s="200"/>
    </row>
    <row r="122" spans="1:6" ht="15" customHeight="1">
      <c r="A122" s="202"/>
      <c r="B122" s="95" t="s">
        <v>531</v>
      </c>
      <c r="C122" s="85"/>
      <c r="D122" s="83"/>
      <c r="E122" s="200"/>
    </row>
    <row r="123" spans="1:6" ht="15" customHeight="1">
      <c r="A123" s="202"/>
      <c r="B123" s="95" t="s">
        <v>502</v>
      </c>
      <c r="C123" s="85"/>
      <c r="D123" s="83"/>
      <c r="E123" s="200"/>
    </row>
    <row r="124" spans="1:6" ht="15" customHeight="1">
      <c r="A124" s="208"/>
      <c r="B124" s="96" t="s">
        <v>532</v>
      </c>
      <c r="C124" s="85"/>
      <c r="D124" s="83"/>
      <c r="E124" s="209"/>
    </row>
    <row r="125" spans="1:6" ht="15" customHeight="1">
      <c r="A125" s="210">
        <v>30</v>
      </c>
      <c r="B125" s="93" t="s">
        <v>515</v>
      </c>
      <c r="C125" s="91" t="s">
        <v>514</v>
      </c>
      <c r="D125" s="91" t="s">
        <v>533</v>
      </c>
      <c r="E125" s="213"/>
      <c r="F125" s="173" t="s">
        <v>537</v>
      </c>
    </row>
    <row r="126" spans="1:6" ht="15" customHeight="1">
      <c r="A126" s="211"/>
      <c r="B126" s="92" t="s">
        <v>381</v>
      </c>
      <c r="C126" s="77"/>
      <c r="D126" s="88"/>
      <c r="E126" s="214"/>
    </row>
    <row r="127" spans="1:6" ht="15" customHeight="1">
      <c r="A127" s="211"/>
      <c r="B127" s="92" t="s">
        <v>375</v>
      </c>
      <c r="C127" s="75"/>
      <c r="D127" s="88"/>
      <c r="E127" s="214"/>
    </row>
    <row r="128" spans="1:6" ht="15" customHeight="1">
      <c r="A128" s="212"/>
      <c r="B128" s="93" t="s">
        <v>534</v>
      </c>
      <c r="C128" s="77"/>
      <c r="D128" s="88"/>
      <c r="E128" s="215"/>
    </row>
    <row r="129" spans="1:6" ht="15" customHeight="1">
      <c r="A129" s="201">
        <v>31</v>
      </c>
      <c r="B129" s="174" t="s">
        <v>515</v>
      </c>
      <c r="C129" s="102" t="s">
        <v>514</v>
      </c>
      <c r="D129" s="102" t="s">
        <v>535</v>
      </c>
      <c r="E129" s="199"/>
      <c r="F129" s="173" t="s">
        <v>537</v>
      </c>
    </row>
    <row r="130" spans="1:6" ht="15" customHeight="1">
      <c r="A130" s="202"/>
      <c r="B130" s="86" t="s">
        <v>512</v>
      </c>
      <c r="C130" s="85"/>
      <c r="D130" s="83"/>
      <c r="E130" s="200"/>
    </row>
    <row r="131" spans="1:6" ht="15" customHeight="1">
      <c r="A131" s="202"/>
      <c r="B131" s="86" t="s">
        <v>375</v>
      </c>
      <c r="C131" s="85"/>
      <c r="D131" s="83"/>
      <c r="E131" s="200"/>
    </row>
    <row r="132" spans="1:6" ht="15" customHeight="1">
      <c r="A132" s="208"/>
      <c r="B132" s="86" t="s">
        <v>507</v>
      </c>
      <c r="C132" s="85"/>
      <c r="D132" s="83"/>
      <c r="E132" s="209"/>
    </row>
    <row r="133" spans="1:6">
      <c r="D133" s="166" t="s">
        <v>364</v>
      </c>
      <c r="E133" s="167">
        <f>SUM(E2:E132)</f>
        <v>0</v>
      </c>
    </row>
  </sheetData>
  <mergeCells count="62">
    <mergeCell ref="E22:E25"/>
    <mergeCell ref="E26:E29"/>
    <mergeCell ref="E30:E33"/>
    <mergeCell ref="E34:E37"/>
    <mergeCell ref="E38:E42"/>
    <mergeCell ref="E2:E5"/>
    <mergeCell ref="E6:E9"/>
    <mergeCell ref="E10:E13"/>
    <mergeCell ref="E14:E17"/>
    <mergeCell ref="E18:E21"/>
    <mergeCell ref="E80:E83"/>
    <mergeCell ref="E89:E92"/>
    <mergeCell ref="E98:E101"/>
    <mergeCell ref="E51:E54"/>
    <mergeCell ref="E59:E62"/>
    <mergeCell ref="E55:E58"/>
    <mergeCell ref="E63:E66"/>
    <mergeCell ref="E67:E70"/>
    <mergeCell ref="E93:E97"/>
    <mergeCell ref="E84:E88"/>
    <mergeCell ref="A43:A46"/>
    <mergeCell ref="A47:A50"/>
    <mergeCell ref="A51:A54"/>
    <mergeCell ref="E71:E74"/>
    <mergeCell ref="E75:E79"/>
    <mergeCell ref="E43:E46"/>
    <mergeCell ref="E47:E50"/>
    <mergeCell ref="A55:A58"/>
    <mergeCell ref="A59:A62"/>
    <mergeCell ref="A63:A66"/>
    <mergeCell ref="A67:A70"/>
    <mergeCell ref="A71:A74"/>
    <mergeCell ref="A75:A79"/>
    <mergeCell ref="A22:A25"/>
    <mergeCell ref="A26:A29"/>
    <mergeCell ref="A30:A33"/>
    <mergeCell ref="A34:A37"/>
    <mergeCell ref="A38:A42"/>
    <mergeCell ref="A2:A5"/>
    <mergeCell ref="A6:A9"/>
    <mergeCell ref="A10:A13"/>
    <mergeCell ref="A14:A17"/>
    <mergeCell ref="A18:A21"/>
    <mergeCell ref="A80:A83"/>
    <mergeCell ref="A84:A88"/>
    <mergeCell ref="A89:A92"/>
    <mergeCell ref="A93:A97"/>
    <mergeCell ref="A125:A128"/>
    <mergeCell ref="A129:A132"/>
    <mergeCell ref="E129:E132"/>
    <mergeCell ref="E120:E124"/>
    <mergeCell ref="A98:A101"/>
    <mergeCell ref="A102:A106"/>
    <mergeCell ref="A107:A110"/>
    <mergeCell ref="A111:A115"/>
    <mergeCell ref="A116:A119"/>
    <mergeCell ref="E107:E110"/>
    <mergeCell ref="E116:E119"/>
    <mergeCell ref="E125:E128"/>
    <mergeCell ref="E111:E115"/>
    <mergeCell ref="E102:E106"/>
    <mergeCell ref="A120:A12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42"/>
  <sheetViews>
    <sheetView workbookViewId="0">
      <pane ySplit="1" topLeftCell="A2" activePane="bottomLeft" state="frozen"/>
      <selection pane="bottomLeft" activeCell="F5" sqref="F5"/>
    </sheetView>
  </sheetViews>
  <sheetFormatPr baseColWidth="10" defaultRowHeight="15"/>
  <cols>
    <col min="1" max="1" width="32.140625" customWidth="1"/>
    <col min="2" max="2" width="36.85546875" bestFit="1" customWidth="1"/>
    <col min="3" max="3" width="10.140625" style="53" bestFit="1" customWidth="1"/>
    <col min="4" max="4" width="17.7109375" customWidth="1"/>
    <col min="5" max="5" width="25.28515625" bestFit="1" customWidth="1"/>
    <col min="6" max="6" width="29.85546875" bestFit="1" customWidth="1"/>
  </cols>
  <sheetData>
    <row r="1" spans="1:6" ht="60" customHeight="1" thickBot="1">
      <c r="A1" s="107" t="s">
        <v>403</v>
      </c>
      <c r="B1" s="107" t="s">
        <v>404</v>
      </c>
      <c r="C1" s="108" t="s">
        <v>405</v>
      </c>
      <c r="D1" s="109" t="s">
        <v>406</v>
      </c>
      <c r="E1" s="110" t="s">
        <v>407</v>
      </c>
    </row>
    <row r="2" spans="1:6" s="17" customFormat="1" ht="15" customHeight="1">
      <c r="A2" s="111" t="s">
        <v>408</v>
      </c>
      <c r="B2" s="112" t="s">
        <v>447</v>
      </c>
      <c r="C2" s="111" t="s">
        <v>409</v>
      </c>
      <c r="D2" s="227"/>
      <c r="E2" s="217" t="s">
        <v>410</v>
      </c>
    </row>
    <row r="3" spans="1:6">
      <c r="A3" s="113" t="s">
        <v>411</v>
      </c>
      <c r="B3" s="114" t="s">
        <v>412</v>
      </c>
      <c r="C3" s="115"/>
      <c r="D3" s="228"/>
      <c r="E3" s="218"/>
    </row>
    <row r="4" spans="1:6">
      <c r="A4" s="116"/>
      <c r="B4" s="114" t="s">
        <v>413</v>
      </c>
      <c r="C4" s="115"/>
      <c r="D4" s="228"/>
      <c r="E4" s="218"/>
    </row>
    <row r="5" spans="1:6">
      <c r="A5" s="116"/>
      <c r="B5" s="114" t="s">
        <v>414</v>
      </c>
      <c r="C5" s="115"/>
      <c r="D5" s="228"/>
      <c r="E5" s="218"/>
    </row>
    <row r="6" spans="1:6">
      <c r="A6" s="116"/>
      <c r="B6" s="114" t="s">
        <v>415</v>
      </c>
      <c r="C6" s="115"/>
      <c r="D6" s="228"/>
      <c r="E6" s="218"/>
    </row>
    <row r="7" spans="1:6">
      <c r="A7" s="116"/>
      <c r="B7" s="114" t="s">
        <v>416</v>
      </c>
      <c r="C7" s="115"/>
      <c r="D7" s="228"/>
      <c r="E7" s="218"/>
    </row>
    <row r="8" spans="1:6">
      <c r="A8" s="116"/>
      <c r="B8" s="114" t="s">
        <v>417</v>
      </c>
      <c r="C8" s="115"/>
      <c r="D8" s="228"/>
      <c r="E8" s="218"/>
    </row>
    <row r="9" spans="1:6">
      <c r="A9" s="117" t="s">
        <v>418</v>
      </c>
      <c r="B9" s="114" t="s">
        <v>419</v>
      </c>
      <c r="C9" s="118"/>
      <c r="D9" s="228"/>
      <c r="E9" s="219" t="s">
        <v>420</v>
      </c>
    </row>
    <row r="10" spans="1:6">
      <c r="A10" s="119" t="s">
        <v>421</v>
      </c>
      <c r="B10" s="114" t="s">
        <v>414</v>
      </c>
      <c r="C10" s="118"/>
      <c r="D10" s="228"/>
      <c r="E10" s="220"/>
    </row>
    <row r="11" spans="1:6">
      <c r="A11" s="117"/>
      <c r="B11" s="114" t="s">
        <v>422</v>
      </c>
      <c r="C11" s="118"/>
      <c r="D11" s="228"/>
      <c r="E11" s="220"/>
    </row>
    <row r="12" spans="1:6" ht="15.75" thickBot="1">
      <c r="A12" s="120"/>
      <c r="B12" s="121" t="s">
        <v>423</v>
      </c>
      <c r="C12" s="122"/>
      <c r="D12" s="229"/>
      <c r="E12" s="221"/>
    </row>
    <row r="13" spans="1:6" ht="15" customHeight="1">
      <c r="A13" s="117" t="s">
        <v>424</v>
      </c>
      <c r="B13" s="124" t="s">
        <v>448</v>
      </c>
      <c r="C13" s="125" t="s">
        <v>425</v>
      </c>
      <c r="D13" s="230"/>
      <c r="E13" s="222" t="s">
        <v>426</v>
      </c>
      <c r="F13" s="126"/>
    </row>
    <row r="14" spans="1:6">
      <c r="A14" s="118" t="s">
        <v>427</v>
      </c>
      <c r="B14" s="114" t="s">
        <v>428</v>
      </c>
      <c r="C14" s="117"/>
      <c r="D14" s="231"/>
      <c r="E14" s="222"/>
    </row>
    <row r="15" spans="1:6">
      <c r="A15" s="116"/>
      <c r="B15" s="114" t="s">
        <v>415</v>
      </c>
      <c r="C15" s="115"/>
      <c r="D15" s="231"/>
      <c r="E15" s="222"/>
      <c r="F15" s="127"/>
    </row>
    <row r="16" spans="1:6" ht="15.75" thickBot="1">
      <c r="A16" s="123"/>
      <c r="B16" s="121" t="s">
        <v>423</v>
      </c>
      <c r="C16" s="122"/>
      <c r="D16" s="232"/>
      <c r="E16" s="223"/>
    </row>
    <row r="17" spans="1:6">
      <c r="A17" s="128" t="s">
        <v>429</v>
      </c>
      <c r="B17" s="112" t="s">
        <v>447</v>
      </c>
      <c r="C17" s="128" t="s">
        <v>425</v>
      </c>
      <c r="D17" s="230"/>
      <c r="E17" s="224" t="s">
        <v>430</v>
      </c>
    </row>
    <row r="18" spans="1:6" ht="15.75" thickBot="1">
      <c r="A18" s="122" t="s">
        <v>431</v>
      </c>
      <c r="B18" s="130" t="s">
        <v>432</v>
      </c>
      <c r="C18" s="122"/>
      <c r="D18" s="232"/>
      <c r="E18" s="225"/>
    </row>
    <row r="19" spans="1:6">
      <c r="A19" s="111" t="s">
        <v>433</v>
      </c>
      <c r="B19" s="129" t="s">
        <v>434</v>
      </c>
      <c r="C19" s="128" t="s">
        <v>435</v>
      </c>
      <c r="D19" s="230"/>
      <c r="E19" s="226" t="s">
        <v>426</v>
      </c>
    </row>
    <row r="20" spans="1:6">
      <c r="A20" s="118" t="s">
        <v>436</v>
      </c>
      <c r="B20" s="131" t="s">
        <v>437</v>
      </c>
      <c r="C20" s="118"/>
      <c r="D20" s="231"/>
      <c r="E20" s="222"/>
    </row>
    <row r="21" spans="1:6">
      <c r="A21" s="116"/>
      <c r="B21" s="131" t="s">
        <v>438</v>
      </c>
      <c r="C21" s="118"/>
      <c r="D21" s="231"/>
      <c r="E21" s="222"/>
    </row>
    <row r="22" spans="1:6">
      <c r="A22" s="116"/>
      <c r="B22" s="131" t="s">
        <v>439</v>
      </c>
      <c r="C22" s="118"/>
      <c r="D22" s="231"/>
      <c r="E22" s="222"/>
    </row>
    <row r="23" spans="1:6">
      <c r="A23" s="116"/>
      <c r="B23" s="131" t="s">
        <v>440</v>
      </c>
      <c r="C23" s="118"/>
      <c r="D23" s="231"/>
      <c r="E23" s="222"/>
    </row>
    <row r="24" spans="1:6">
      <c r="A24" s="116"/>
      <c r="B24" s="131" t="s">
        <v>441</v>
      </c>
      <c r="C24" s="118"/>
      <c r="D24" s="231"/>
      <c r="E24" s="222"/>
    </row>
    <row r="25" spans="1:6">
      <c r="A25" s="116"/>
      <c r="B25" s="131" t="s">
        <v>442</v>
      </c>
      <c r="C25" s="118"/>
      <c r="D25" s="231"/>
      <c r="E25" s="222"/>
    </row>
    <row r="26" spans="1:6">
      <c r="A26" s="116"/>
      <c r="B26" s="131" t="s">
        <v>443</v>
      </c>
      <c r="C26" s="118"/>
      <c r="D26" s="231"/>
      <c r="E26" s="222"/>
    </row>
    <row r="27" spans="1:6" ht="15.75" thickBot="1">
      <c r="A27" s="123"/>
      <c r="B27" s="131" t="s">
        <v>444</v>
      </c>
      <c r="C27" s="118"/>
      <c r="D27" s="231"/>
      <c r="E27" s="223"/>
    </row>
    <row r="28" spans="1:6">
      <c r="B28" s="216" t="s">
        <v>364</v>
      </c>
      <c r="C28" s="216"/>
      <c r="D28" s="167">
        <f>SUM(D2:D27)</f>
        <v>0</v>
      </c>
      <c r="E28" s="133"/>
      <c r="F28" s="133"/>
    </row>
    <row r="29" spans="1:6">
      <c r="B29" s="132"/>
      <c r="E29" s="134"/>
      <c r="F29" s="134"/>
    </row>
    <row r="30" spans="1:6">
      <c r="E30" s="134"/>
      <c r="F30" s="134"/>
    </row>
    <row r="31" spans="1:6">
      <c r="E31" s="134"/>
      <c r="F31" s="134"/>
    </row>
    <row r="32" spans="1:6">
      <c r="F32" s="134"/>
    </row>
    <row r="33" spans="5:6">
      <c r="F33" s="134"/>
    </row>
    <row r="34" spans="5:6">
      <c r="F34" s="134"/>
    </row>
    <row r="35" spans="5:6">
      <c r="E35" s="61"/>
      <c r="F35" s="134"/>
    </row>
    <row r="36" spans="5:6">
      <c r="E36" s="61"/>
      <c r="F36" s="134"/>
    </row>
    <row r="37" spans="5:6">
      <c r="E37" s="61"/>
      <c r="F37" s="134"/>
    </row>
    <row r="38" spans="5:6">
      <c r="E38" s="61"/>
      <c r="F38" s="134"/>
    </row>
    <row r="39" spans="5:6">
      <c r="E39" s="61"/>
      <c r="F39" s="134"/>
    </row>
    <row r="40" spans="5:6">
      <c r="E40" s="61"/>
      <c r="F40" s="134"/>
    </row>
    <row r="41" spans="5:6">
      <c r="E41" s="61"/>
      <c r="F41" s="134"/>
    </row>
    <row r="42" spans="5:6">
      <c r="E42" s="61"/>
      <c r="F42" s="134"/>
    </row>
  </sheetData>
  <mergeCells count="10">
    <mergeCell ref="B28:C28"/>
    <mergeCell ref="E2:E8"/>
    <mergeCell ref="E9:E12"/>
    <mergeCell ref="E13:E16"/>
    <mergeCell ref="E17:E18"/>
    <mergeCell ref="E19:E27"/>
    <mergeCell ref="D2:D12"/>
    <mergeCell ref="D13:D16"/>
    <mergeCell ref="D17:D18"/>
    <mergeCell ref="D19:D2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6"/>
  <sheetViews>
    <sheetView workbookViewId="0">
      <pane ySplit="1" topLeftCell="A2" activePane="bottomLeft" state="frozen"/>
      <selection pane="bottomLeft" activeCell="E7" sqref="E7"/>
    </sheetView>
  </sheetViews>
  <sheetFormatPr baseColWidth="10" defaultRowHeight="15"/>
  <cols>
    <col min="1" max="1" width="32.140625" customWidth="1"/>
    <col min="2" max="2" width="36.85546875" bestFit="1" customWidth="1"/>
    <col min="3" max="3" width="10.140625" style="53" bestFit="1" customWidth="1"/>
    <col min="4" max="4" width="17.7109375" customWidth="1"/>
    <col min="5" max="5" width="29.85546875" bestFit="1" customWidth="1"/>
  </cols>
  <sheetData>
    <row r="1" spans="1:5" ht="60" customHeight="1">
      <c r="A1" s="135" t="s">
        <v>403</v>
      </c>
      <c r="B1" s="135" t="s">
        <v>404</v>
      </c>
      <c r="C1" s="135" t="s">
        <v>405</v>
      </c>
      <c r="D1" s="136" t="s">
        <v>406</v>
      </c>
    </row>
    <row r="2" spans="1:5" s="17" customFormat="1" ht="15" customHeight="1">
      <c r="A2" s="135" t="s">
        <v>542</v>
      </c>
      <c r="B2" s="137" t="s">
        <v>447</v>
      </c>
      <c r="C2" s="135" t="s">
        <v>445</v>
      </c>
      <c r="D2" s="207"/>
    </row>
    <row r="3" spans="1:5">
      <c r="A3" s="57"/>
      <c r="B3" s="137" t="s">
        <v>446</v>
      </c>
      <c r="C3" s="139"/>
      <c r="D3" s="207"/>
    </row>
    <row r="4" spans="1:5">
      <c r="E4" s="134"/>
    </row>
    <row r="5" spans="1:5">
      <c r="E5" s="134"/>
    </row>
    <row r="6" spans="1:5">
      <c r="E6" s="134"/>
    </row>
    <row r="7" spans="1:5">
      <c r="E7" s="134"/>
    </row>
    <row r="8" spans="1:5">
      <c r="E8" s="134"/>
    </row>
    <row r="9" spans="1:5">
      <c r="E9" s="134"/>
    </row>
    <row r="10" spans="1:5">
      <c r="E10" s="134"/>
    </row>
    <row r="11" spans="1:5">
      <c r="E11" s="134"/>
    </row>
    <row r="12" spans="1:5">
      <c r="E12" s="134"/>
    </row>
    <row r="13" spans="1:5">
      <c r="E13" s="134"/>
    </row>
    <row r="14" spans="1:5">
      <c r="E14" s="134"/>
    </row>
    <row r="15" spans="1:5">
      <c r="E15" s="134"/>
    </row>
    <row r="16" spans="1:5">
      <c r="E16" s="134"/>
    </row>
  </sheetData>
  <mergeCells count="1">
    <mergeCell ref="D2:D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5:Q52"/>
  <sheetViews>
    <sheetView topLeftCell="A10" workbookViewId="0">
      <selection activeCell="B23" sqref="B23"/>
    </sheetView>
  </sheetViews>
  <sheetFormatPr baseColWidth="10" defaultRowHeight="15"/>
  <cols>
    <col min="1" max="1" width="54.85546875" bestFit="1" customWidth="1"/>
    <col min="2" max="2" width="23.85546875" customWidth="1"/>
    <col min="3" max="3" width="27.140625" customWidth="1"/>
  </cols>
  <sheetData>
    <row r="5" spans="1:17">
      <c r="A5" s="233" t="s">
        <v>482</v>
      </c>
      <c r="B5" s="233"/>
      <c r="C5" s="233"/>
    </row>
    <row r="7" spans="1:17" ht="15.75">
      <c r="A7" s="151" t="s">
        <v>565</v>
      </c>
      <c r="B7" s="152"/>
      <c r="C7" s="152"/>
      <c r="D7" s="152"/>
      <c r="E7" s="152"/>
      <c r="F7" s="152"/>
      <c r="G7" s="152"/>
      <c r="H7" s="152"/>
      <c r="I7" s="152"/>
      <c r="J7" s="152"/>
      <c r="K7" s="152"/>
      <c r="L7" s="152"/>
      <c r="M7" s="152"/>
      <c r="N7" s="152"/>
      <c r="O7" s="152"/>
      <c r="P7" s="152"/>
      <c r="Q7" s="152"/>
    </row>
    <row r="8" spans="1:17" ht="15.75">
      <c r="A8" s="152"/>
      <c r="B8" s="152"/>
      <c r="C8" s="152"/>
      <c r="D8" s="152"/>
      <c r="E8" s="152"/>
      <c r="F8" s="152"/>
      <c r="G8" s="152"/>
      <c r="H8" s="152"/>
      <c r="I8" s="152"/>
      <c r="J8" s="152"/>
      <c r="K8" s="152"/>
      <c r="L8" s="152"/>
      <c r="M8" s="152"/>
      <c r="N8" s="152"/>
      <c r="O8" s="152"/>
      <c r="P8" s="152"/>
      <c r="Q8" s="152"/>
    </row>
    <row r="9" spans="1:17" ht="15.75">
      <c r="A9" s="153" t="s">
        <v>460</v>
      </c>
      <c r="B9" s="152"/>
      <c r="C9" s="152"/>
      <c r="D9" s="152"/>
      <c r="E9" s="152"/>
      <c r="F9" s="152"/>
      <c r="G9" s="152"/>
      <c r="H9" s="152"/>
      <c r="I9" s="152"/>
      <c r="J9" s="152"/>
      <c r="K9" s="152"/>
      <c r="L9" s="152"/>
      <c r="M9" s="152"/>
      <c r="N9" s="152"/>
      <c r="O9" s="152"/>
      <c r="P9" s="152"/>
      <c r="Q9" s="152"/>
    </row>
    <row r="10" spans="1:17" ht="15.75">
      <c r="A10" s="153"/>
      <c r="B10" s="152"/>
      <c r="C10" s="152"/>
      <c r="D10" s="152"/>
      <c r="E10" s="152"/>
      <c r="F10" s="152"/>
      <c r="G10" s="152"/>
      <c r="H10" s="152"/>
      <c r="I10" s="152"/>
      <c r="J10" s="152"/>
      <c r="K10" s="152"/>
      <c r="L10" s="152"/>
      <c r="M10" s="152"/>
      <c r="N10" s="152"/>
      <c r="O10" s="152"/>
      <c r="P10" s="152"/>
      <c r="Q10" s="152"/>
    </row>
    <row r="11" spans="1:17" ht="15.75">
      <c r="A11" s="142" t="s">
        <v>404</v>
      </c>
      <c r="B11" s="142" t="s">
        <v>461</v>
      </c>
      <c r="C11" s="152"/>
      <c r="D11" s="152"/>
      <c r="E11" s="152"/>
      <c r="F11" s="152"/>
      <c r="G11" s="152"/>
      <c r="H11" s="152"/>
      <c r="I11" s="152"/>
      <c r="J11" s="152"/>
      <c r="K11" s="152"/>
      <c r="L11" s="152"/>
      <c r="M11" s="152"/>
      <c r="N11" s="152"/>
      <c r="O11" s="152"/>
      <c r="P11" s="152"/>
      <c r="Q11" s="152"/>
    </row>
    <row r="12" spans="1:17" ht="15.75">
      <c r="A12" s="154" t="s">
        <v>485</v>
      </c>
      <c r="B12" s="159"/>
      <c r="C12" s="152"/>
      <c r="D12" s="152"/>
      <c r="E12" s="152"/>
      <c r="F12" s="152"/>
      <c r="G12" s="152"/>
      <c r="H12" s="152"/>
      <c r="I12" s="152"/>
      <c r="J12" s="152"/>
      <c r="K12" s="152"/>
      <c r="L12" s="152"/>
      <c r="M12" s="152"/>
      <c r="N12" s="152"/>
      <c r="O12" s="152"/>
      <c r="P12" s="152"/>
      <c r="Q12" s="152"/>
    </row>
    <row r="13" spans="1:17" ht="15.75">
      <c r="A13" s="154" t="s">
        <v>483</v>
      </c>
      <c r="B13" s="160"/>
      <c r="C13" s="152"/>
      <c r="D13" s="152"/>
      <c r="E13" s="152"/>
      <c r="F13" s="152"/>
      <c r="G13" s="152"/>
      <c r="H13" s="152"/>
      <c r="I13" s="152"/>
      <c r="J13" s="152"/>
      <c r="K13" s="152"/>
      <c r="L13" s="152"/>
      <c r="M13" s="152"/>
      <c r="N13" s="152"/>
      <c r="O13" s="152"/>
      <c r="P13" s="152"/>
      <c r="Q13" s="152"/>
    </row>
    <row r="14" spans="1:17" ht="15.75">
      <c r="A14" s="154" t="s">
        <v>484</v>
      </c>
      <c r="B14" s="160"/>
      <c r="C14" s="152"/>
      <c r="D14" s="152"/>
      <c r="E14" s="152"/>
      <c r="F14" s="152"/>
      <c r="G14" s="152"/>
      <c r="H14" s="152"/>
      <c r="I14" s="152"/>
      <c r="J14" s="152"/>
      <c r="K14" s="152"/>
      <c r="L14" s="152"/>
      <c r="M14" s="152"/>
      <c r="N14" s="152"/>
      <c r="O14" s="152"/>
      <c r="P14" s="152"/>
      <c r="Q14" s="152"/>
    </row>
    <row r="15" spans="1:17" ht="15.75">
      <c r="A15" s="154" t="s">
        <v>455</v>
      </c>
      <c r="B15" s="160"/>
      <c r="C15" s="152"/>
      <c r="D15" s="152"/>
      <c r="E15" s="152"/>
      <c r="F15" s="152"/>
      <c r="G15" s="152"/>
      <c r="H15" s="152"/>
      <c r="I15" s="152"/>
      <c r="J15" s="152"/>
      <c r="K15" s="152"/>
      <c r="L15" s="152"/>
      <c r="M15" s="152"/>
      <c r="N15" s="152"/>
      <c r="O15" s="152"/>
      <c r="P15" s="152"/>
      <c r="Q15" s="152"/>
    </row>
    <row r="16" spans="1:17" ht="15.75">
      <c r="A16" s="155" t="s">
        <v>457</v>
      </c>
      <c r="B16" s="160"/>
      <c r="C16" s="152"/>
      <c r="D16" s="152"/>
      <c r="E16" s="152"/>
      <c r="F16" s="152"/>
      <c r="G16" s="152"/>
      <c r="H16" s="152"/>
      <c r="I16" s="152"/>
      <c r="J16" s="152"/>
      <c r="K16" s="152"/>
      <c r="L16" s="152"/>
      <c r="M16" s="152"/>
      <c r="N16" s="152"/>
      <c r="O16" s="152"/>
      <c r="P16" s="152"/>
      <c r="Q16" s="152"/>
    </row>
    <row r="17" spans="1:17" ht="15.75">
      <c r="A17" s="155" t="s">
        <v>456</v>
      </c>
      <c r="B17" s="160"/>
      <c r="C17" s="152"/>
      <c r="D17" s="152"/>
      <c r="E17" s="152"/>
      <c r="F17" s="152"/>
      <c r="G17" s="152"/>
      <c r="H17" s="152"/>
      <c r="I17" s="152"/>
      <c r="J17" s="152"/>
      <c r="K17" s="152"/>
      <c r="L17" s="152"/>
      <c r="M17" s="152"/>
      <c r="N17" s="152"/>
      <c r="O17" s="152"/>
      <c r="P17" s="152"/>
      <c r="Q17" s="152"/>
    </row>
    <row r="18" spans="1:17" ht="15.75">
      <c r="A18" s="155" t="s">
        <v>449</v>
      </c>
      <c r="B18" s="160"/>
      <c r="C18" s="152"/>
      <c r="D18" s="152"/>
      <c r="E18" s="152"/>
      <c r="F18" s="152"/>
      <c r="G18" s="152"/>
      <c r="H18" s="152"/>
      <c r="I18" s="152"/>
      <c r="J18" s="152"/>
      <c r="K18" s="152"/>
      <c r="L18" s="152"/>
      <c r="M18" s="152"/>
      <c r="N18" s="152"/>
      <c r="O18" s="152"/>
      <c r="P18" s="152"/>
      <c r="Q18" s="152"/>
    </row>
    <row r="19" spans="1:17" ht="15.75">
      <c r="A19" s="155" t="s">
        <v>450</v>
      </c>
      <c r="B19" s="160"/>
      <c r="C19" s="152"/>
      <c r="D19" s="152"/>
      <c r="E19" s="152"/>
      <c r="F19" s="152"/>
      <c r="G19" s="152"/>
      <c r="H19" s="152"/>
      <c r="I19" s="152"/>
      <c r="J19" s="152"/>
      <c r="K19" s="152"/>
      <c r="L19" s="152"/>
      <c r="M19" s="152"/>
      <c r="N19" s="152"/>
      <c r="O19" s="152"/>
      <c r="P19" s="152"/>
      <c r="Q19" s="152"/>
    </row>
    <row r="20" spans="1:17" ht="15.75">
      <c r="A20" s="156"/>
      <c r="B20" s="152"/>
      <c r="C20" s="152"/>
      <c r="D20" s="152"/>
      <c r="E20" s="152"/>
      <c r="F20" s="152"/>
      <c r="G20" s="152"/>
      <c r="H20" s="152"/>
      <c r="I20" s="152"/>
      <c r="J20" s="152"/>
      <c r="K20" s="152"/>
      <c r="L20" s="152"/>
      <c r="M20" s="152"/>
      <c r="N20" s="152"/>
      <c r="O20" s="152"/>
      <c r="P20" s="152"/>
      <c r="Q20" s="152"/>
    </row>
    <row r="21" spans="1:17" ht="15.75">
      <c r="A21" s="153" t="s">
        <v>460</v>
      </c>
      <c r="B21" s="152"/>
      <c r="C21" s="152"/>
      <c r="D21" s="152"/>
      <c r="E21" s="152"/>
      <c r="F21" s="152"/>
      <c r="G21" s="152"/>
      <c r="H21" s="152"/>
      <c r="I21" s="152"/>
      <c r="J21" s="152"/>
      <c r="K21" s="152"/>
      <c r="L21" s="152"/>
      <c r="M21" s="152"/>
      <c r="N21" s="152"/>
      <c r="O21" s="152"/>
      <c r="P21" s="152"/>
      <c r="Q21" s="152"/>
    </row>
    <row r="22" spans="1:17" ht="15.75">
      <c r="A22" s="152"/>
      <c r="B22" s="152"/>
      <c r="C22" s="152"/>
      <c r="D22" s="152"/>
      <c r="E22" s="152"/>
      <c r="F22" s="152"/>
      <c r="G22" s="152"/>
      <c r="H22" s="152"/>
      <c r="I22" s="152"/>
      <c r="J22" s="152"/>
      <c r="K22" s="152"/>
      <c r="L22" s="152"/>
      <c r="M22" s="152"/>
      <c r="N22" s="152"/>
      <c r="O22" s="152"/>
      <c r="P22" s="152"/>
      <c r="Q22" s="152"/>
    </row>
    <row r="23" spans="1:17" ht="47.25">
      <c r="A23" s="234" t="s">
        <v>404</v>
      </c>
      <c r="B23" s="142" t="s">
        <v>458</v>
      </c>
      <c r="C23" s="142" t="s">
        <v>459</v>
      </c>
      <c r="D23" s="152"/>
      <c r="E23" s="152"/>
      <c r="F23" s="152"/>
      <c r="G23" s="152"/>
      <c r="H23" s="152"/>
      <c r="I23" s="152"/>
      <c r="J23" s="152"/>
      <c r="K23" s="152"/>
      <c r="L23" s="152"/>
      <c r="M23" s="152"/>
      <c r="N23" s="152"/>
      <c r="O23" s="152"/>
      <c r="P23" s="152"/>
      <c r="Q23" s="152"/>
    </row>
    <row r="24" spans="1:17" ht="15.75">
      <c r="A24" s="234"/>
      <c r="B24" s="142" t="s">
        <v>461</v>
      </c>
      <c r="C24" s="142" t="s">
        <v>461</v>
      </c>
      <c r="D24" s="152"/>
      <c r="E24" s="152"/>
      <c r="F24" s="152"/>
      <c r="G24" s="152"/>
      <c r="H24" s="152"/>
      <c r="I24" s="152"/>
      <c r="J24" s="152"/>
      <c r="K24" s="152"/>
      <c r="L24" s="152"/>
      <c r="M24" s="152"/>
      <c r="N24" s="152"/>
      <c r="O24" s="152"/>
      <c r="P24" s="152"/>
      <c r="Q24" s="152"/>
    </row>
    <row r="25" spans="1:17" ht="15.75">
      <c r="A25" s="143" t="s">
        <v>570</v>
      </c>
      <c r="B25" s="161" t="s">
        <v>451</v>
      </c>
      <c r="C25" s="162"/>
      <c r="D25" s="152"/>
      <c r="E25" s="152"/>
      <c r="F25" s="152"/>
      <c r="G25" s="152"/>
      <c r="H25" s="152"/>
      <c r="I25" s="152"/>
      <c r="J25" s="152"/>
      <c r="K25" s="152"/>
      <c r="L25" s="152"/>
      <c r="M25" s="152"/>
      <c r="N25" s="152"/>
      <c r="O25" s="152"/>
      <c r="P25" s="152"/>
      <c r="Q25" s="152"/>
    </row>
    <row r="26" spans="1:17" ht="15.75">
      <c r="A26" s="143" t="s">
        <v>569</v>
      </c>
      <c r="B26" s="161" t="s">
        <v>451</v>
      </c>
      <c r="C26" s="162"/>
      <c r="D26" s="152"/>
      <c r="E26" s="152"/>
      <c r="F26" s="152"/>
      <c r="G26" s="152"/>
      <c r="H26" s="152"/>
      <c r="I26" s="152"/>
      <c r="J26" s="152"/>
      <c r="K26" s="152"/>
      <c r="L26" s="152"/>
      <c r="M26" s="152"/>
      <c r="N26" s="152"/>
      <c r="O26" s="152"/>
      <c r="P26" s="152"/>
      <c r="Q26" s="152"/>
    </row>
    <row r="27" spans="1:17" ht="15.75">
      <c r="A27" s="143" t="s">
        <v>568</v>
      </c>
      <c r="B27" s="161" t="s">
        <v>451</v>
      </c>
      <c r="C27" s="162"/>
      <c r="D27" s="152"/>
      <c r="E27" s="152"/>
      <c r="F27" s="152"/>
      <c r="G27" s="152"/>
      <c r="H27" s="152"/>
      <c r="I27" s="152"/>
      <c r="J27" s="152"/>
      <c r="K27" s="152"/>
      <c r="L27" s="152"/>
      <c r="M27" s="152"/>
      <c r="N27" s="152"/>
      <c r="O27" s="152"/>
      <c r="P27" s="152"/>
      <c r="Q27" s="152"/>
    </row>
    <row r="28" spans="1:17" ht="15.75">
      <c r="A28" s="143" t="s">
        <v>567</v>
      </c>
      <c r="B28" s="161" t="s">
        <v>451</v>
      </c>
      <c r="C28" s="162"/>
      <c r="D28" s="152"/>
      <c r="E28" s="152"/>
      <c r="F28" s="152"/>
      <c r="G28" s="152"/>
      <c r="H28" s="152"/>
      <c r="I28" s="152"/>
      <c r="J28" s="152"/>
      <c r="K28" s="152"/>
      <c r="L28" s="152"/>
      <c r="M28" s="152"/>
      <c r="N28" s="152"/>
      <c r="O28" s="152"/>
      <c r="P28" s="152"/>
      <c r="Q28" s="152"/>
    </row>
    <row r="29" spans="1:17" ht="15.75">
      <c r="A29" s="143" t="s">
        <v>566</v>
      </c>
      <c r="B29" s="161" t="s">
        <v>451</v>
      </c>
      <c r="C29" s="162"/>
      <c r="D29" s="152"/>
      <c r="E29" s="152"/>
      <c r="F29" s="152"/>
      <c r="G29" s="152"/>
      <c r="H29" s="152"/>
      <c r="I29" s="152"/>
      <c r="J29" s="152"/>
      <c r="K29" s="152"/>
      <c r="L29" s="152"/>
      <c r="M29" s="152"/>
      <c r="N29" s="152"/>
      <c r="O29" s="152"/>
      <c r="P29" s="152"/>
      <c r="Q29" s="152"/>
    </row>
    <row r="30" spans="1:17" ht="15.75">
      <c r="A30" s="152"/>
      <c r="B30" s="152"/>
      <c r="C30" s="152"/>
      <c r="D30" s="152"/>
      <c r="E30" s="152"/>
      <c r="F30" s="152"/>
      <c r="G30" s="152"/>
      <c r="H30" s="152"/>
      <c r="I30" s="152"/>
      <c r="J30" s="152"/>
      <c r="K30" s="152"/>
      <c r="L30" s="152"/>
      <c r="M30" s="152"/>
      <c r="N30" s="152"/>
      <c r="O30" s="152"/>
      <c r="P30" s="152"/>
      <c r="Q30" s="152"/>
    </row>
    <row r="31" spans="1:17" ht="15.75">
      <c r="A31" s="144" t="s">
        <v>476</v>
      </c>
      <c r="B31" s="152"/>
      <c r="C31" s="152"/>
      <c r="D31" s="152"/>
      <c r="E31" s="152"/>
      <c r="F31" s="152"/>
      <c r="G31" s="152"/>
      <c r="H31" s="152"/>
      <c r="I31" s="152"/>
      <c r="J31" s="152"/>
      <c r="K31" s="152"/>
      <c r="L31" s="152"/>
      <c r="M31" s="152"/>
      <c r="N31" s="152"/>
      <c r="O31" s="152"/>
      <c r="P31" s="152"/>
      <c r="Q31" s="152"/>
    </row>
    <row r="32" spans="1:17" ht="15.75">
      <c r="A32" s="145"/>
      <c r="B32" s="152"/>
      <c r="C32" s="152"/>
      <c r="D32" s="152"/>
      <c r="E32" s="152"/>
      <c r="F32" s="152"/>
      <c r="G32" s="152"/>
      <c r="H32" s="152"/>
      <c r="I32" s="152"/>
      <c r="J32" s="152"/>
      <c r="K32" s="152"/>
      <c r="L32" s="152"/>
      <c r="M32" s="152"/>
      <c r="N32" s="152"/>
      <c r="O32" s="152"/>
      <c r="P32" s="152"/>
      <c r="Q32" s="152"/>
    </row>
    <row r="33" spans="1:17" ht="15.75">
      <c r="A33" s="146" t="s">
        <v>477</v>
      </c>
      <c r="B33" s="146" t="s">
        <v>478</v>
      </c>
      <c r="C33" s="146" t="s">
        <v>479</v>
      </c>
      <c r="D33" s="152"/>
      <c r="E33" s="152"/>
      <c r="F33" s="152"/>
      <c r="G33" s="152"/>
      <c r="H33" s="152"/>
      <c r="I33" s="152"/>
      <c r="J33" s="152"/>
      <c r="K33" s="152"/>
      <c r="L33" s="152"/>
      <c r="M33" s="152"/>
      <c r="N33" s="152"/>
      <c r="O33" s="152"/>
      <c r="P33" s="152"/>
      <c r="Q33" s="152"/>
    </row>
    <row r="34" spans="1:17" ht="15.75">
      <c r="A34" s="157"/>
      <c r="B34" s="157"/>
      <c r="C34" s="158"/>
      <c r="D34" s="152"/>
      <c r="E34" s="152"/>
      <c r="F34" s="152"/>
      <c r="G34" s="152"/>
      <c r="H34" s="152"/>
      <c r="I34" s="152"/>
      <c r="J34" s="152"/>
      <c r="K34" s="152"/>
      <c r="L34" s="152"/>
      <c r="M34" s="152"/>
      <c r="N34" s="152"/>
      <c r="O34" s="152"/>
      <c r="P34" s="152"/>
      <c r="Q34" s="152"/>
    </row>
    <row r="35" spans="1:17" ht="15.75">
      <c r="A35" s="157"/>
      <c r="B35" s="157"/>
      <c r="C35" s="158"/>
      <c r="D35" s="152"/>
      <c r="E35" s="152"/>
      <c r="F35" s="152"/>
      <c r="G35" s="152"/>
      <c r="H35" s="152"/>
      <c r="I35" s="152"/>
      <c r="J35" s="152"/>
      <c r="K35" s="152"/>
      <c r="L35" s="152"/>
      <c r="M35" s="152"/>
      <c r="N35" s="152"/>
      <c r="O35" s="152"/>
      <c r="P35" s="152"/>
      <c r="Q35" s="152"/>
    </row>
    <row r="36" spans="1:17" ht="15.75">
      <c r="A36" s="157"/>
      <c r="B36" s="157"/>
      <c r="C36" s="158"/>
      <c r="D36" s="152"/>
      <c r="E36" s="152"/>
      <c r="F36" s="152"/>
      <c r="G36" s="152"/>
      <c r="H36" s="152"/>
      <c r="I36" s="152"/>
      <c r="J36" s="152"/>
      <c r="K36" s="152"/>
      <c r="L36" s="152"/>
      <c r="M36" s="152"/>
      <c r="N36" s="152"/>
      <c r="O36" s="152"/>
      <c r="P36" s="152"/>
      <c r="Q36" s="152"/>
    </row>
    <row r="37" spans="1:17" ht="15.75">
      <c r="A37" s="157"/>
      <c r="B37" s="157"/>
      <c r="C37" s="158"/>
      <c r="D37" s="152"/>
      <c r="E37" s="152"/>
      <c r="F37" s="152"/>
      <c r="G37" s="152"/>
      <c r="H37" s="152"/>
      <c r="I37" s="152"/>
      <c r="J37" s="152"/>
      <c r="K37" s="152"/>
      <c r="L37" s="152"/>
      <c r="M37" s="152"/>
      <c r="N37" s="152"/>
      <c r="O37" s="152"/>
      <c r="P37" s="152"/>
      <c r="Q37" s="152"/>
    </row>
    <row r="38" spans="1:17" ht="15.75">
      <c r="A38" s="157"/>
      <c r="B38" s="157"/>
      <c r="C38" s="158"/>
      <c r="D38" s="152"/>
      <c r="E38" s="152"/>
      <c r="F38" s="152"/>
      <c r="G38" s="152"/>
      <c r="H38" s="152"/>
      <c r="I38" s="152"/>
      <c r="J38" s="152"/>
      <c r="K38" s="152"/>
      <c r="L38" s="152"/>
      <c r="M38" s="152"/>
      <c r="N38" s="152"/>
      <c r="O38" s="152"/>
      <c r="P38" s="152"/>
      <c r="Q38" s="152"/>
    </row>
    <row r="39" spans="1:17" ht="15.75">
      <c r="A39" s="157"/>
      <c r="B39" s="157"/>
      <c r="C39" s="158"/>
      <c r="D39" s="152"/>
      <c r="E39" s="152"/>
      <c r="F39" s="152"/>
      <c r="G39" s="152"/>
      <c r="H39" s="152"/>
      <c r="I39" s="152"/>
      <c r="J39" s="152"/>
      <c r="K39" s="152"/>
      <c r="L39" s="152"/>
      <c r="M39" s="152"/>
      <c r="N39" s="152"/>
      <c r="O39" s="152"/>
      <c r="P39" s="152"/>
      <c r="Q39" s="152"/>
    </row>
    <row r="40" spans="1:17" ht="15.75">
      <c r="A40" s="145"/>
      <c r="B40" s="152"/>
      <c r="C40" s="152"/>
      <c r="D40" s="152"/>
      <c r="E40" s="152"/>
      <c r="F40" s="152"/>
      <c r="G40" s="152"/>
      <c r="H40" s="152"/>
      <c r="I40" s="152"/>
      <c r="J40" s="152"/>
      <c r="K40" s="152"/>
      <c r="L40" s="152"/>
      <c r="M40" s="152"/>
      <c r="N40" s="152"/>
      <c r="O40" s="152"/>
      <c r="P40" s="152"/>
      <c r="Q40" s="152"/>
    </row>
    <row r="41" spans="1:17" ht="15.75">
      <c r="A41" s="148" t="s">
        <v>480</v>
      </c>
      <c r="B41" s="152"/>
      <c r="C41" s="152"/>
      <c r="D41" s="152"/>
      <c r="E41" s="152"/>
      <c r="F41" s="152"/>
      <c r="G41" s="152"/>
      <c r="H41" s="152"/>
      <c r="I41" s="152"/>
      <c r="J41" s="152"/>
      <c r="K41" s="152"/>
      <c r="L41" s="152"/>
      <c r="M41" s="152"/>
      <c r="N41" s="152"/>
      <c r="O41" s="152"/>
      <c r="P41" s="152"/>
      <c r="Q41" s="152"/>
    </row>
    <row r="42" spans="1:17" ht="15.75">
      <c r="A42" s="148" t="s">
        <v>481</v>
      </c>
      <c r="B42" s="152"/>
      <c r="C42" s="152"/>
      <c r="D42" s="152"/>
      <c r="E42" s="152"/>
      <c r="F42" s="152"/>
      <c r="G42" s="152"/>
      <c r="H42" s="152"/>
      <c r="I42" s="152"/>
      <c r="J42" s="152"/>
      <c r="K42" s="152"/>
      <c r="L42" s="152"/>
      <c r="M42" s="152"/>
      <c r="N42" s="152"/>
      <c r="O42" s="152"/>
      <c r="P42" s="152"/>
      <c r="Q42" s="152"/>
    </row>
    <row r="43" spans="1:17" ht="15.75">
      <c r="A43" s="152"/>
      <c r="B43" s="152"/>
      <c r="C43" s="152"/>
      <c r="D43" s="152"/>
      <c r="E43" s="152"/>
      <c r="F43" s="152"/>
      <c r="G43" s="152"/>
      <c r="H43" s="152"/>
      <c r="I43" s="152"/>
      <c r="J43" s="152"/>
      <c r="K43" s="152"/>
      <c r="L43" s="152"/>
      <c r="M43" s="152"/>
      <c r="N43" s="152"/>
      <c r="O43" s="152"/>
      <c r="P43" s="152"/>
      <c r="Q43" s="152"/>
    </row>
    <row r="44" spans="1:17" s="141" customFormat="1" ht="15.75">
      <c r="A44" s="149" t="s">
        <v>462</v>
      </c>
      <c r="B44" s="151"/>
      <c r="C44" s="151"/>
      <c r="D44" s="151"/>
      <c r="E44" s="151"/>
      <c r="F44" s="151"/>
      <c r="G44" s="151"/>
      <c r="H44" s="151"/>
      <c r="I44" s="151"/>
      <c r="J44" s="151"/>
      <c r="K44" s="151"/>
      <c r="L44" s="151"/>
      <c r="M44" s="151"/>
      <c r="N44" s="151"/>
      <c r="O44" s="151"/>
      <c r="P44" s="151"/>
      <c r="Q44" s="151"/>
    </row>
    <row r="45" spans="1:17" ht="15.75">
      <c r="A45" s="149"/>
      <c r="B45" s="152"/>
      <c r="C45" s="152"/>
      <c r="D45" s="152"/>
      <c r="E45" s="152"/>
      <c r="F45" s="152"/>
      <c r="G45" s="152"/>
      <c r="H45" s="152"/>
      <c r="I45" s="152"/>
      <c r="J45" s="152"/>
      <c r="K45" s="152"/>
      <c r="L45" s="152"/>
      <c r="M45" s="152"/>
      <c r="N45" s="152"/>
      <c r="O45" s="152"/>
      <c r="P45" s="152"/>
      <c r="Q45" s="152"/>
    </row>
    <row r="46" spans="1:17" ht="31.5">
      <c r="A46" s="147" t="s">
        <v>463</v>
      </c>
      <c r="B46" s="161"/>
      <c r="C46" s="152"/>
      <c r="D46" s="152"/>
      <c r="E46" s="152"/>
      <c r="F46" s="152"/>
      <c r="G46" s="152"/>
      <c r="H46" s="152"/>
      <c r="I46" s="152"/>
      <c r="J46" s="152"/>
      <c r="K46" s="152"/>
      <c r="L46" s="152"/>
      <c r="M46" s="152"/>
      <c r="N46" s="152"/>
      <c r="O46" s="152"/>
      <c r="P46" s="152"/>
      <c r="Q46" s="152"/>
    </row>
    <row r="47" spans="1:17" ht="31.5">
      <c r="A47" s="147" t="s">
        <v>464</v>
      </c>
      <c r="B47" s="161"/>
      <c r="C47" s="152"/>
      <c r="D47" s="152"/>
      <c r="E47" s="152"/>
      <c r="F47" s="152"/>
      <c r="G47" s="152"/>
      <c r="H47" s="152"/>
      <c r="I47" s="152"/>
      <c r="J47" s="152"/>
      <c r="K47" s="152"/>
      <c r="L47" s="152"/>
      <c r="M47" s="152"/>
      <c r="N47" s="152"/>
      <c r="O47" s="152"/>
      <c r="P47" s="152"/>
      <c r="Q47" s="152"/>
    </row>
    <row r="48" spans="1:17" ht="15.75">
      <c r="A48" s="150" t="s">
        <v>465</v>
      </c>
      <c r="B48" s="152"/>
      <c r="C48" s="152"/>
      <c r="D48" s="152"/>
      <c r="E48" s="152"/>
      <c r="F48" s="152"/>
      <c r="G48" s="152"/>
      <c r="H48" s="152"/>
      <c r="I48" s="152"/>
      <c r="J48" s="152"/>
      <c r="K48" s="152"/>
      <c r="L48" s="152"/>
      <c r="M48" s="152"/>
      <c r="N48" s="152"/>
      <c r="O48" s="152"/>
      <c r="P48" s="152"/>
      <c r="Q48" s="152"/>
    </row>
    <row r="49" spans="1:17" ht="15.75">
      <c r="A49" s="152"/>
      <c r="B49" s="152"/>
      <c r="C49" s="152"/>
      <c r="D49" s="152"/>
      <c r="E49" s="152"/>
      <c r="F49" s="152"/>
      <c r="G49" s="152"/>
      <c r="H49" s="152"/>
      <c r="I49" s="152"/>
      <c r="J49" s="152"/>
      <c r="K49" s="152"/>
      <c r="L49" s="152"/>
      <c r="M49" s="152"/>
      <c r="N49" s="152"/>
      <c r="O49" s="152"/>
      <c r="P49" s="152"/>
      <c r="Q49" s="152"/>
    </row>
    <row r="50" spans="1:17" ht="15.75" customHeight="1">
      <c r="A50" s="146" t="s">
        <v>452</v>
      </c>
      <c r="B50" s="142" t="s">
        <v>461</v>
      </c>
      <c r="C50" s="152"/>
      <c r="D50" s="152"/>
      <c r="E50" s="152"/>
      <c r="F50" s="152"/>
      <c r="G50" s="152"/>
      <c r="H50" s="152"/>
      <c r="I50" s="152"/>
      <c r="J50" s="152"/>
      <c r="K50" s="152"/>
      <c r="L50" s="152"/>
      <c r="M50" s="152"/>
      <c r="N50" s="152"/>
      <c r="O50" s="152"/>
      <c r="P50" s="152"/>
      <c r="Q50" s="152"/>
    </row>
    <row r="51" spans="1:17" ht="31.5">
      <c r="A51" s="147" t="s">
        <v>453</v>
      </c>
      <c r="B51" s="161"/>
      <c r="C51" s="152"/>
      <c r="D51" s="152"/>
      <c r="E51" s="152"/>
      <c r="F51" s="152"/>
      <c r="G51" s="152"/>
      <c r="H51" s="152"/>
      <c r="I51" s="152"/>
      <c r="J51" s="152"/>
      <c r="K51" s="152"/>
      <c r="L51" s="152"/>
      <c r="M51" s="152"/>
      <c r="N51" s="152"/>
      <c r="O51" s="152"/>
      <c r="P51" s="152"/>
      <c r="Q51" s="152"/>
    </row>
    <row r="52" spans="1:17" ht="31.5">
      <c r="A52" s="147" t="s">
        <v>454</v>
      </c>
      <c r="B52" s="161"/>
      <c r="C52" s="152"/>
      <c r="D52" s="152"/>
      <c r="E52" s="152"/>
      <c r="F52" s="152"/>
      <c r="G52" s="152"/>
      <c r="H52" s="152"/>
      <c r="I52" s="152"/>
      <c r="J52" s="152"/>
      <c r="K52" s="152"/>
      <c r="L52" s="152"/>
      <c r="M52" s="152"/>
      <c r="N52" s="152"/>
      <c r="O52" s="152"/>
      <c r="P52" s="152"/>
      <c r="Q52" s="152"/>
    </row>
  </sheetData>
  <mergeCells count="2">
    <mergeCell ref="A5:C5"/>
    <mergeCell ref="A23:A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5:B22"/>
  <sheetViews>
    <sheetView workbookViewId="0">
      <selection activeCell="E7" sqref="E7"/>
    </sheetView>
  </sheetViews>
  <sheetFormatPr baseColWidth="10" defaultRowHeight="15"/>
  <cols>
    <col min="1" max="1" width="82.140625" bestFit="1" customWidth="1"/>
    <col min="2" max="2" width="40.85546875" customWidth="1"/>
  </cols>
  <sheetData>
    <row r="5" spans="1:2" ht="15.75">
      <c r="A5" s="149" t="s">
        <v>466</v>
      </c>
      <c r="B5" s="164"/>
    </row>
    <row r="6" spans="1:2" ht="15.75">
      <c r="A6" s="146" t="s">
        <v>404</v>
      </c>
      <c r="B6" s="146" t="s">
        <v>470</v>
      </c>
    </row>
    <row r="7" spans="1:2" ht="15.75">
      <c r="A7" s="147" t="s">
        <v>467</v>
      </c>
      <c r="B7" s="157"/>
    </row>
    <row r="8" spans="1:2" ht="15.75">
      <c r="A8" s="147" t="s">
        <v>468</v>
      </c>
      <c r="B8" s="157"/>
    </row>
    <row r="9" spans="1:2" ht="15.75">
      <c r="A9" s="147" t="s">
        <v>469</v>
      </c>
      <c r="B9" s="157"/>
    </row>
    <row r="10" spans="1:2">
      <c r="A10" s="164"/>
      <c r="B10" s="164"/>
    </row>
    <row r="11" spans="1:2">
      <c r="A11" s="164"/>
      <c r="B11" s="164"/>
    </row>
    <row r="12" spans="1:2" ht="15.75">
      <c r="A12" s="149" t="s">
        <v>474</v>
      </c>
      <c r="B12" s="164"/>
    </row>
    <row r="13" spans="1:2" ht="15.75">
      <c r="A13" s="146" t="s">
        <v>404</v>
      </c>
      <c r="B13" s="146" t="s">
        <v>573</v>
      </c>
    </row>
    <row r="14" spans="1:2" ht="15" customHeight="1">
      <c r="A14" s="147" t="s">
        <v>471</v>
      </c>
      <c r="B14" s="165"/>
    </row>
    <row r="15" spans="1:2" ht="15.75">
      <c r="A15" s="147" t="s">
        <v>475</v>
      </c>
      <c r="B15" s="165"/>
    </row>
    <row r="16" spans="1:2" ht="15.75">
      <c r="A16" s="150" t="s">
        <v>472</v>
      </c>
      <c r="B16" s="164"/>
    </row>
    <row r="17" spans="1:2" ht="15.75">
      <c r="A17" s="150" t="s">
        <v>473</v>
      </c>
      <c r="B17" s="164"/>
    </row>
    <row r="18" spans="1:2" ht="15.75">
      <c r="A18" s="140"/>
    </row>
    <row r="19" spans="1:2" ht="15.75">
      <c r="A19" s="149" t="s">
        <v>571</v>
      </c>
    </row>
    <row r="20" spans="1:2" ht="15.75">
      <c r="A20" s="146" t="s">
        <v>404</v>
      </c>
      <c r="B20" s="146" t="s">
        <v>572</v>
      </c>
    </row>
    <row r="21" spans="1:2" ht="15.75">
      <c r="A21" s="188" t="s">
        <v>574</v>
      </c>
      <c r="B21" s="168"/>
    </row>
    <row r="22" spans="1:2" ht="15.75">
      <c r="A22" s="188" t="s">
        <v>575</v>
      </c>
      <c r="B22" s="168"/>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4</vt:i4>
      </vt:variant>
    </vt:vector>
  </HeadingPairs>
  <TitlesOfParts>
    <vt:vector size="13" baseType="lpstr">
      <vt:lpstr>extrac carl corrigé</vt:lpstr>
      <vt:lpstr>Sites CHU HD</vt:lpstr>
      <vt:lpstr>CHU HGRL</vt:lpstr>
      <vt:lpstr>CHU ST JACQUES</vt:lpstr>
      <vt:lpstr>CHU Sites Hôpital Loire Santé</vt:lpstr>
      <vt:lpstr>CH SAINT-NAZAIRE</vt:lpstr>
      <vt:lpstr>CH ANCENIS</vt:lpstr>
      <vt:lpstr>BPU</vt:lpstr>
      <vt:lpstr>Informations</vt:lpstr>
      <vt:lpstr>BPU!_Hlk141284642</vt:lpstr>
      <vt:lpstr>Informations!_Toc257359235</vt:lpstr>
      <vt:lpstr>Informations!_Toc257359236</vt:lpstr>
      <vt:lpstr>'extrac carl corrigé'!Zone_d_impression</vt:lpstr>
    </vt:vector>
  </TitlesOfParts>
  <Company>CHU-NANTES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PLANTARD Stephane</dc:creator>
  <cp:lastModifiedBy>JOLIBOIS Bastien</cp:lastModifiedBy>
  <cp:lastPrinted>2025-05-22T06:39:33Z</cp:lastPrinted>
  <dcterms:created xsi:type="dcterms:W3CDTF">2023-11-21T14:33:14Z</dcterms:created>
  <dcterms:modified xsi:type="dcterms:W3CDTF">2026-03-30T09:37:34Z</dcterms:modified>
</cp:coreProperties>
</file>